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vlfksky.sharepoint.com/sites/Teams-PRJ-rammeavtale-las-beslag/Delte dokumenter/General/2. Planleggingsfase/Konkurransegrunnlag til publisering/"/>
    </mc:Choice>
  </mc:AlternateContent>
  <xr:revisionPtr revIDLastSave="651" documentId="8_{00519115-0F81-4B53-B619-9F555DCEFE43}" xr6:coauthVersionLast="47" xr6:coauthVersionMax="47" xr10:uidLastSave="{34556D89-A24F-4C21-9EF6-4FC2321EB677}"/>
  <bookViews>
    <workbookView xWindow="13230" yWindow="810" windowWidth="25065" windowHeight="14190" xr2:uid="{00000000-000D-0000-FFFF-FFFF00000000}"/>
  </bookViews>
  <sheets>
    <sheet name="Info" sheetId="1" r:id="rId1"/>
    <sheet name="Område 1" sheetId="3" r:id="rId2"/>
    <sheet name="Område 2" sheetId="4" r:id="rId3"/>
    <sheet name="Område 3" sheetId="5" r:id="rId4"/>
    <sheet name="Område 4" sheetId="6" r:id="rId5"/>
    <sheet name="Område 5" sheetId="7" r:id="rId6"/>
    <sheet name="Område 6" sheetId="8" r:id="rId7"/>
    <sheet name="Område 7" sheetId="9" r:id="rId8"/>
    <sheet name="Område 8" sheetId="10"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3" l="1"/>
  <c r="F20" i="3"/>
  <c r="F32" i="10"/>
  <c r="F31" i="10"/>
  <c r="F34" i="10" s="1"/>
  <c r="F23" i="10"/>
  <c r="F22" i="10"/>
  <c r="F21" i="10"/>
  <c r="F20" i="10"/>
  <c r="F25" i="10" s="1"/>
  <c r="F12" i="10"/>
  <c r="F11" i="10"/>
  <c r="F14" i="10" s="1"/>
  <c r="F10" i="10"/>
  <c r="F9" i="10"/>
  <c r="F8" i="10"/>
  <c r="F31" i="9"/>
  <c r="F30" i="9"/>
  <c r="F33" i="9" s="1"/>
  <c r="F22" i="9"/>
  <c r="F21" i="9"/>
  <c r="F20" i="9"/>
  <c r="F24" i="9" s="1"/>
  <c r="F12" i="9"/>
  <c r="F11" i="9"/>
  <c r="F10" i="9"/>
  <c r="F9" i="9"/>
  <c r="F8" i="9"/>
  <c r="F30" i="8"/>
  <c r="F29" i="8"/>
  <c r="F32" i="8" s="1"/>
  <c r="F21" i="8"/>
  <c r="F20" i="8"/>
  <c r="F23" i="8" s="1"/>
  <c r="F12" i="8"/>
  <c r="F11" i="8"/>
  <c r="F10" i="8"/>
  <c r="F9" i="8"/>
  <c r="F8" i="8"/>
  <c r="F31" i="7"/>
  <c r="F30" i="7"/>
  <c r="F22" i="7"/>
  <c r="F21" i="7"/>
  <c r="F20" i="7"/>
  <c r="F12" i="7"/>
  <c r="F11" i="7"/>
  <c r="F10" i="7"/>
  <c r="F9" i="7"/>
  <c r="F8" i="7"/>
  <c r="F29" i="6"/>
  <c r="F28" i="6"/>
  <c r="F20" i="6"/>
  <c r="F22" i="6" s="1"/>
  <c r="F12" i="6"/>
  <c r="F11" i="6"/>
  <c r="F10" i="6"/>
  <c r="F9" i="6"/>
  <c r="F8" i="6"/>
  <c r="F31" i="5"/>
  <c r="F30" i="5"/>
  <c r="F22" i="5"/>
  <c r="F21" i="5"/>
  <c r="F20" i="5"/>
  <c r="F24" i="5" s="1"/>
  <c r="F12" i="5"/>
  <c r="F11" i="5"/>
  <c r="F10" i="5"/>
  <c r="F9" i="5"/>
  <c r="F8" i="5"/>
  <c r="F31" i="4"/>
  <c r="F30" i="4"/>
  <c r="F22" i="4"/>
  <c r="F21" i="4"/>
  <c r="F20" i="4"/>
  <c r="F12" i="4"/>
  <c r="F11" i="4"/>
  <c r="F10" i="4"/>
  <c r="F9" i="4"/>
  <c r="F8" i="4"/>
  <c r="F22" i="3"/>
  <c r="F23" i="3"/>
  <c r="F10" i="3"/>
  <c r="F11" i="3"/>
  <c r="F32" i="3"/>
  <c r="F31" i="3"/>
  <c r="F12" i="3"/>
  <c r="F9" i="3"/>
  <c r="F8" i="3"/>
  <c r="F31" i="6" l="1"/>
  <c r="F24" i="7"/>
  <c r="F24" i="4"/>
  <c r="F37" i="10"/>
  <c r="F14" i="9"/>
  <c r="F36" i="9" s="1"/>
  <c r="F14" i="8"/>
  <c r="F35" i="8" s="1"/>
  <c r="F14" i="7"/>
  <c r="F33" i="7"/>
  <c r="F14" i="6"/>
  <c r="F34" i="6"/>
  <c r="F33" i="5"/>
  <c r="F14" i="5"/>
  <c r="F33" i="4"/>
  <c r="F14" i="4"/>
  <c r="F36" i="4" s="1"/>
  <c r="F25" i="3"/>
  <c r="F36" i="5"/>
  <c r="F14" i="3"/>
  <c r="F34" i="3"/>
  <c r="F36" i="7" l="1"/>
  <c r="F37" i="3"/>
</calcChain>
</file>

<file path=xl/sharedStrings.xml><?xml version="1.0" encoding="utf-8"?>
<sst xmlns="http://schemas.openxmlformats.org/spreadsheetml/2006/main" count="314" uniqueCount="98">
  <si>
    <t>Rammeavtale lås og beslag</t>
  </si>
  <si>
    <t>Vedlegg C</t>
  </si>
  <si>
    <t>Rettleing til prisskjema for alle kontraktsområde</t>
  </si>
  <si>
    <t xml:space="preserve">Instruks for utfylling av prisskjemaet </t>
  </si>
  <si>
    <r>
      <t xml:space="preserve">Generelt 
</t>
    </r>
    <r>
      <rPr>
        <sz val="11"/>
        <rFont val="Calibri"/>
        <family val="2"/>
        <scheme val="minor"/>
      </rPr>
      <t xml:space="preserve">VIKTIG: Tilbydar skal BERRE fylla ut dei </t>
    </r>
    <r>
      <rPr>
        <u/>
        <sz val="11"/>
        <rFont val="Calibri"/>
        <family val="2"/>
        <scheme val="minor"/>
      </rPr>
      <t>gule</t>
    </r>
    <r>
      <rPr>
        <sz val="11"/>
        <rFont val="Calibri"/>
        <family val="2"/>
        <scheme val="minor"/>
      </rPr>
      <t xml:space="preserve"> felta og skal ikkje endra på tal i andre celler. Alle gule felt skal fyllast ut. Ikkje utfylte prisfelt kan føra til avvising av tilbodet, jf. FOA § 24-8. Dersom tilbydar meiner at han ikkje kan prisa nokon av tenestene, eller at oppgitt prisformat inneheld feil eller unøyaktigheiter, ber me om at han tek kontakt med oppdragsgivar i god tid før utløpet av tilbodsfristen.</t>
    </r>
  </si>
  <si>
    <r>
      <t xml:space="preserve">Evalueringsmengde
</t>
    </r>
    <r>
      <rPr>
        <sz val="11"/>
        <rFont val="Calibri"/>
        <family val="2"/>
        <scheme val="minor"/>
      </rPr>
      <t>Oppdragsgivar gjer merksam på at angitt evalueringsmengd i tabellen ikkje er binda for oppdragsgivar i avtaleperioden.</t>
    </r>
  </si>
  <si>
    <r>
      <t xml:space="preserve">Taktisk prising - avvising 
</t>
    </r>
    <r>
      <rPr>
        <sz val="11"/>
        <color theme="1"/>
        <rFont val="Calibri"/>
        <family val="2"/>
        <scheme val="minor"/>
      </rPr>
      <t>Tilbod kan bli avvist når det er openbert misforhold mellom dei enkelte tilbodne prisane og det dei skal dekkja, slik at prisane ikkje speglar dei faktiske kostnadene. Leverandøren vil i så fall først bli gitt høve til å gjera greie for den angitte prisen, tilsvarande føresegna i anskaffingsforskrifta § 24-9.</t>
    </r>
  </si>
  <si>
    <t xml:space="preserve">Prisvilkår </t>
  </si>
  <si>
    <r>
      <t xml:space="preserve">Generelt
</t>
    </r>
    <r>
      <rPr>
        <sz val="11"/>
        <rFont val="Calibri"/>
        <family val="2"/>
        <scheme val="minor"/>
      </rPr>
      <t>Alle kostnadene skal komme fram av prisskjema. Prisane skal utgjere oppdragsgivars totale betalingsplikter ved utføring av oppdrag. Kostnader som ikkje er spesifiserte av oppdragsgivar, men som tilbydar er kjend med at vil tilkomme, blir oppfatta som inkludert i dei oppgitte prisane om ikkje anna er spesifisert i tilbodet.</t>
    </r>
  </si>
  <si>
    <r>
      <t xml:space="preserve">Oppmøtepris 
</t>
    </r>
    <r>
      <rPr>
        <sz val="11"/>
        <color theme="1"/>
        <rFont val="Calibri"/>
        <family val="2"/>
        <scheme val="minor"/>
      </rPr>
      <t>Oppmøtepris skal oppgivast i NOK eksklusive mva. per tur/retur. Oppmøtepris skal inkludere alle reisekostnader. Med reisekostnader siktar ein mellom anna til kostnader i samband med lønn, køyring, bompengar, ferjar og andre kostnader for reise tur/retur til lokasjon, og ved andre nødvendige turar i samband med utføring av oppdraget, slik som eksempelvis henting av materiale leverandøren ikkje kunne ha føresett og teke med ved første oppmøte. Prisen skal gjelda for 2 personar. Oppdragsgivar gjer merksam på at leverandøren ikkje kan krevja timeprisar i tillegg.</t>
    </r>
  </si>
  <si>
    <r>
      <t xml:space="preserve">Påslag materialkostnadar
</t>
    </r>
    <r>
      <rPr>
        <sz val="11"/>
        <color theme="1"/>
        <rFont val="Calibri"/>
        <family val="2"/>
        <scheme val="minor"/>
      </rPr>
      <t xml:space="preserve">På dokumenterte underbilag for netto materialprisar blir det lagt på eit prosentpåslag som skal dekkje både direkte kostnader som avgifter, og indirekte kostnader som bestillingskostnader, administrasjon, frakt og liknande og dessutan risiko og forteneste. Med nettopris siktar ein til prisen for materiale fråtrekt alle rabattar og meirverdiavgift. Alle rabattar skal førast vidare til berekningsgrunnlaget før det blir berekna eit materialpåslag. Oppdragsgivar skal berre betala for medgått materiell. Påslag på påslag blir ikkje akseptert. 
Oppdragsgivar har rett til å få oppgitt nettopris på materiale på førespurnad, og før bestilling blir gjennomført. Om det for bransjen er ulike prislister, skal nivå for aktuell prisliste vera for profesjonelle storkunder. Den skal i tillegg oppførast som ein del av innhaldet i fakturaen, sjå vedlegg Avtaledokument. Leverandør skal sikre konkurransedyktige priser. Dersom oppdragsgjevar kan kjøpe materialene billigare, vil materialane bli levert av oppdragsgjevar.
</t>
    </r>
    <r>
      <rPr>
        <sz val="11"/>
        <rFont val="Calibri"/>
        <family val="2"/>
        <scheme val="minor"/>
      </rPr>
      <t>Leverandør har ansvar for å vurdere behov og bestille rett mengd og type materiell. Leverandøren dekkjer i utgangspunktet returgebyret, med mindre returen kjem av oppdragsgjevar sine endringar i omfang, spesifikasjoner eller val for prosjektet etter at bestilling er gjennomført.</t>
    </r>
  </si>
  <si>
    <r>
      <t xml:space="preserve">Oversikt over delområde </t>
    </r>
    <r>
      <rPr>
        <sz val="14"/>
        <color theme="1"/>
        <rFont val="Calibri"/>
        <family val="2"/>
        <scheme val="minor"/>
      </rPr>
      <t>(Sjå vedlegg E for oversikt over bygg)</t>
    </r>
  </si>
  <si>
    <t>Område 1</t>
  </si>
  <si>
    <t>Nordfjord</t>
  </si>
  <si>
    <t>Område 2</t>
  </si>
  <si>
    <t>Sunnfjord</t>
  </si>
  <si>
    <t>Område 3</t>
  </si>
  <si>
    <t>Sogn</t>
  </si>
  <si>
    <t>Område 4</t>
  </si>
  <si>
    <t>Voss</t>
  </si>
  <si>
    <t>Område 5</t>
  </si>
  <si>
    <t>Hardanger</t>
  </si>
  <si>
    <t>Område 6</t>
  </si>
  <si>
    <t>Sunnhordaland</t>
  </si>
  <si>
    <t>Område 7</t>
  </si>
  <si>
    <t>Bergen nord/sentrum</t>
  </si>
  <si>
    <t>Område 8</t>
  </si>
  <si>
    <t>Bergen sør/vest</t>
  </si>
  <si>
    <t xml:space="preserve">Rammeavtale lås og beslag </t>
  </si>
  <si>
    <t xml:space="preserve">Navn på tilbydar </t>
  </si>
  <si>
    <t xml:space="preserve">Timebaserte arbeider, effektiv arbeidstid </t>
  </si>
  <si>
    <t>Stillingstype</t>
  </si>
  <si>
    <t>Evalueringsmengde pr. år</t>
  </si>
  <si>
    <t>Timepris</t>
  </si>
  <si>
    <t>Totalsum</t>
  </si>
  <si>
    <t xml:space="preserve">Prosjektleiar/fagansvarleg/saksbehandlar/prosjekterende </t>
  </si>
  <si>
    <t>Montør med godkjent fagbrev</t>
  </si>
  <si>
    <t>Montør uten fagbrev</t>
  </si>
  <si>
    <t xml:space="preserve">Fagtekniker system </t>
  </si>
  <si>
    <t>Lærling
Veiledast av montør med fagbrev (avtalast  med oppdragsgjevar)</t>
  </si>
  <si>
    <t xml:space="preserve">Delsum til evaluering </t>
  </si>
  <si>
    <t xml:space="preserve">Oppmøtepris </t>
  </si>
  <si>
    <t>Område</t>
  </si>
  <si>
    <t xml:space="preserve">Bygg i området </t>
  </si>
  <si>
    <t xml:space="preserve">Evalueringsmengde oppmøte per år </t>
  </si>
  <si>
    <t>Eid</t>
  </si>
  <si>
    <t>Eid vgs, Eid tannklinikk, Leiligheter Leirongane 6H og 6L, Eid bussanlegg</t>
  </si>
  <si>
    <t xml:space="preserve">Sandane </t>
  </si>
  <si>
    <t>Firda vgs</t>
  </si>
  <si>
    <t>Stryn</t>
  </si>
  <si>
    <t>Stryn vgs</t>
  </si>
  <si>
    <t>Måløy</t>
  </si>
  <si>
    <t>Måløy vgs</t>
  </si>
  <si>
    <t>Påslag for materiell/underleverandører</t>
  </si>
  <si>
    <t>Påslag for deler, materiell, produkter, underleverandører</t>
  </si>
  <si>
    <t xml:space="preserve">Evalueringsmengde per år </t>
  </si>
  <si>
    <t>påslag i prosent (%)</t>
  </si>
  <si>
    <t>Totalbeløp</t>
  </si>
  <si>
    <t>Påslag på materiell</t>
  </si>
  <si>
    <t xml:space="preserve">Påslag på nettofaktura ved bruk av 
underleverandører </t>
  </si>
  <si>
    <t xml:space="preserve">Evalueringsum: </t>
  </si>
  <si>
    <t>Førde</t>
  </si>
  <si>
    <t>Administrasjonsbygg: kulturavdelinga i Førde, Førde vgs Skulestad øyrane, Førde vgs skulestad MO, Sogn og fjordane kunsmuseum, Dale vgs og Førde bussanlegg</t>
  </si>
  <si>
    <t>Ytre sunnfjord</t>
  </si>
  <si>
    <t>Flora idrettssenter, Flora vgs</t>
  </si>
  <si>
    <t>Høyanger</t>
  </si>
  <si>
    <t>Høyanger vgs</t>
  </si>
  <si>
    <t xml:space="preserve">Sogndal </t>
  </si>
  <si>
    <t>Administrasjonsbygg Leikanger, Leikanger fylkesarkiv, Leiligheter vokeldvegen, Sogndal tannklinikk og Sogndal vgs. Inkl avd. Kaupanger</t>
  </si>
  <si>
    <t>Aurland</t>
  </si>
  <si>
    <t>Sogn Jord og hagebruksskule</t>
  </si>
  <si>
    <t xml:space="preserve">Årdal </t>
  </si>
  <si>
    <t>Årdal vgs</t>
  </si>
  <si>
    <t>Hjeltnes vgs/Hardanger produksjonsskule, Rogne internat, Voss gymnas, Voss vgs</t>
  </si>
  <si>
    <t>Kvinnherad</t>
  </si>
  <si>
    <t>Kvinnherad vgs</t>
  </si>
  <si>
    <t>Odda</t>
  </si>
  <si>
    <t xml:space="preserve">Odda vgs, Odda buss, Odda gymnas, Odda tannklinikk </t>
  </si>
  <si>
    <t xml:space="preserve">Kvam </t>
  </si>
  <si>
    <t>Kunsthuset Kabuso, Kvam vgs</t>
  </si>
  <si>
    <t>Bømlo</t>
  </si>
  <si>
    <t>Bømlo bussanlegg, Bømlo vgs</t>
  </si>
  <si>
    <t xml:space="preserve">Stord </t>
  </si>
  <si>
    <t xml:space="preserve">Stord bussanlegg, Stord vgs saghaugen, nye stord vgs, Leirvik vgs og leirvik venterom </t>
  </si>
  <si>
    <t>Nordhordalnd</t>
  </si>
  <si>
    <t>Knarvik vgs, Manger folkehøgskule, Austrheim vgs, Knarvik bussanlegg</t>
  </si>
  <si>
    <t>Bergen nord</t>
  </si>
  <si>
    <t>Bergen katedralskuler, Bergen maritime vgs, Bergen tekniske fagskule, Haukås bussanlegg, Lonevåg bussanlegg, Strandkaien terminal, Sjåførfasiliteter Nord, Bystasjonen terminal, Åsane terminal, Museumssenteret i Salhus, Osterøy vgs, Arna vgs, Tertnes vgs, Åsane vgs og kulturhus, administrasjonsbygget Vestlandshuset, Amalie skram vgs, Årstad vgs og Melkeplassen MMV</t>
  </si>
  <si>
    <t>Bergen vest</t>
  </si>
  <si>
    <t>Bussanlegg Askøy, Askøy vgs</t>
  </si>
  <si>
    <t>Bergen sør</t>
  </si>
  <si>
    <t>Sandsli vgs, Slåtthaug vgs, Langhaugen vgs, Nordahl Grieg vgs, Os gymnas, Os vgs, Parkeringsanlegg Nesttun, Fana bussanlegg, Mannsverk bussanlegg, Kokstad bussanlegg, Lagunen terminal, Kristianborg holdeplass, Haukeland holdeplass, Stend vgs, Hyssingen produksjonsskule og Sjøfasiliteter sør/vest</t>
  </si>
  <si>
    <t xml:space="preserve">Bergen vest </t>
  </si>
  <si>
    <t>Loddefjord terminal, Fyllingsdalen vognhall, Straume bussanlegg, Fyllingsdalen vgs, Laksevåg vgs, Olsvikåsen vgs, Sotra vgs bildøy, Sotra vgs sund</t>
  </si>
  <si>
    <t xml:space="preserve">Fusa vgs </t>
  </si>
  <si>
    <t xml:space="preserve">Austevoll vgs </t>
  </si>
  <si>
    <r>
      <t xml:space="preserve">Timepris
</t>
    </r>
    <r>
      <rPr>
        <sz val="11"/>
        <color theme="1"/>
        <rFont val="Calibri"/>
        <family val="2"/>
        <scheme val="minor"/>
      </rPr>
      <t>Timeprisar skal oppgivast i NOK eksklusive mva, og avreknast etter medgått tid. Timeprisane skal vere inklusiv lønn, kost og losji ved oppdrag, sosiale utgifter, alle administrasjonskostnader og forteneste. Timeprisane skal dekkje bruk av normale reiskapar, maskiner, verktøy eller teknisk utstyr som leverandøren disponerer over til gjennomføring av tenesta. Ved leie av større ukurant verktøy som normalt ikkje er i bruk, må dette avklarast med oppdragsgivar på førehand</t>
    </r>
    <r>
      <rPr>
        <sz val="11"/>
        <rFont val="Calibri"/>
        <family val="2"/>
        <scheme val="minor"/>
      </rPr>
      <t>. Overtid skal avtalast med oppdragsgjevar på førehand. Overtidstillegg ved arbeid på kvardager utanfor ordinær arbeidstid blir det betalt eit tillegg på 50 % fram til kl 21.00. Frå kl 21.00 til ordinær arbeidstid blir det betalt 100 % tillegg. For overtid etter endt ordinær arbeidstid dagen før helligdagar, og arbeid på søndag og helligdagar, 1. og 17. mai blir det betalt eit tillegg på 100 %.</t>
    </r>
    <r>
      <rPr>
        <sz val="11"/>
        <color theme="1"/>
        <rFont val="Calibri"/>
        <family val="2"/>
        <scheme val="minor"/>
      </rPr>
      <t xml:space="preserve"> Oppdragsgivar har høve til å gjere avrop på visse stillingskategoriar når rekningsarbeidet ligg naturleg innanfor stillingskategorien.</t>
    </r>
    <r>
      <rPr>
        <sz val="11"/>
        <rFont val="Calibri"/>
        <family val="2"/>
        <scheme val="minor"/>
      </rPr>
      <t xml:space="preserve">
</t>
    </r>
  </si>
  <si>
    <r>
      <t xml:space="preserve">Påslag underleverandør
</t>
    </r>
    <r>
      <rPr>
        <sz val="11"/>
        <color theme="1"/>
        <rFont val="Calibri"/>
        <family val="2"/>
        <scheme val="minor"/>
      </rPr>
      <t>Leverandør skal oppgi eit fast påslag i prosent på nettofakturabeløp frå underleverandør. Ved større materialkjøp gjennom underleverandør, skal oppdragsgjevar kunne forhandle om påslagsprosenten med rammeleverandøren. Leverandøren har berre rett på påslag på nettofaktura frå underleverandør for ytingar som leverandør ikkje sjølv naturleg kan ventast å kunna utføra eller ha som ledd i verksemda si. I andre tilfelle der leverandøren vel å organisera seg med underleverandør, gjeld timesprisane i dette prisskjemaet. Oppdragsgivar skal kunna nyttiggjera seg leverandørens evt. rabattordningar. Bruk av underleverandør må vere avtalt med oppdragsgivar på førehand. Påslag på påslag blir ikkje akseptert.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</si>
</sst>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kr&quot;\ * #,##0.00_-;\-&quot;kr&quot;\ * #,##0.00_-;_-&quot;kr&quot;\ * &quot;-&quot;??_-;_-@_-"/>
    <numFmt numFmtId="43" formatCode="_-* #,##0.00_-;\-* #,##0.00_-;_-* &quot;-&quot;??_-;_-@_-"/>
    <numFmt numFmtId="164" formatCode="_ * #,##0.00_ ;_ * \-#,##0.00_ ;_ * &quot;-&quot;??_ ;_ @_ "/>
    <numFmt numFmtId="165" formatCode="_ * #,##0_ ;_ * \-#,##0_ ;_ * &quot;-&quot;??_ ;_ @_ "/>
  </numFmts>
  <fonts count="16" x14ac:knownFonts="1">
    <font>
      <sz val="11"/>
      <color theme="1"/>
      <name val="Calibri"/>
      <family val="2"/>
      <scheme val="minor"/>
    </font>
    <font>
      <b/>
      <sz val="11"/>
      <color theme="1"/>
      <name val="Calibri"/>
      <family val="2"/>
      <scheme val="minor"/>
    </font>
    <font>
      <b/>
      <sz val="14"/>
      <color theme="0"/>
      <name val="Calibri"/>
      <family val="2"/>
      <scheme val="minor"/>
    </font>
    <font>
      <sz val="14"/>
      <color theme="1"/>
      <name val="Calibri"/>
      <family val="2"/>
      <scheme val="minor"/>
    </font>
    <font>
      <b/>
      <sz val="14"/>
      <color theme="1"/>
      <name val="Calibri"/>
      <family val="2"/>
      <scheme val="minor"/>
    </font>
    <font>
      <sz val="11"/>
      <color theme="1"/>
      <name val="Calibri"/>
      <family val="2"/>
      <scheme val="minor"/>
    </font>
    <font>
      <b/>
      <sz val="11"/>
      <name val="Calibri"/>
      <family val="2"/>
      <scheme val="minor"/>
    </font>
    <font>
      <sz val="11"/>
      <name val="Calibri"/>
      <family val="2"/>
      <scheme val="minor"/>
    </font>
    <font>
      <sz val="11"/>
      <color rgb="FFFF0000"/>
      <name val="Calibri"/>
      <family val="2"/>
      <scheme val="minor"/>
    </font>
    <font>
      <b/>
      <sz val="20"/>
      <color theme="1"/>
      <name val="Calibri"/>
      <family val="2"/>
      <scheme val="minor"/>
    </font>
    <font>
      <b/>
      <sz val="16"/>
      <color theme="1"/>
      <name val="Calibri"/>
      <family val="2"/>
      <scheme val="minor"/>
    </font>
    <font>
      <b/>
      <sz val="12"/>
      <name val="Calibri"/>
      <family val="2"/>
      <scheme val="minor"/>
    </font>
    <font>
      <b/>
      <sz val="10"/>
      <name val="Calibri"/>
      <family val="2"/>
      <scheme val="minor"/>
    </font>
    <font>
      <sz val="10"/>
      <name val="Calibri"/>
      <family val="2"/>
      <scheme val="minor"/>
    </font>
    <font>
      <b/>
      <sz val="14"/>
      <name val="Calibri"/>
      <family val="2"/>
      <scheme val="minor"/>
    </font>
    <font>
      <u/>
      <sz val="11"/>
      <name val="Calibri"/>
      <family val="2"/>
      <scheme val="minor"/>
    </font>
  </fonts>
  <fills count="13">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FFC00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thin">
        <color auto="1"/>
      </top>
      <bottom/>
      <diagonal/>
    </border>
  </borders>
  <cellStyleXfs count="5">
    <xf numFmtId="0" fontId="0" fillId="0" borderId="0"/>
    <xf numFmtId="9"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cellStyleXfs>
  <cellXfs count="89">
    <xf numFmtId="0" fontId="0" fillId="0" borderId="0" xfId="0"/>
    <xf numFmtId="0" fontId="1" fillId="0" borderId="0" xfId="0" applyFont="1" applyAlignment="1">
      <alignment wrapText="1"/>
    </xf>
    <xf numFmtId="0" fontId="9" fillId="0" borderId="0" xfId="0" applyFont="1"/>
    <xf numFmtId="0" fontId="10" fillId="0" borderId="0" xfId="0" applyFont="1"/>
    <xf numFmtId="44" fontId="1" fillId="4" borderId="9" xfId="0" applyNumberFormat="1" applyFont="1" applyFill="1" applyBorder="1"/>
    <xf numFmtId="0" fontId="12" fillId="0" borderId="0" xfId="0" applyFont="1" applyAlignment="1">
      <alignment horizontal="right"/>
    </xf>
    <xf numFmtId="165" fontId="12" fillId="0" borderId="0" xfId="3" applyNumberFormat="1" applyFont="1" applyFill="1" applyBorder="1" applyAlignment="1">
      <alignment horizontal="center"/>
    </xf>
    <xf numFmtId="4" fontId="13" fillId="0" borderId="0" xfId="0" applyNumberFormat="1" applyFont="1"/>
    <xf numFmtId="44" fontId="12" fillId="0" borderId="0" xfId="2" applyFont="1" applyFill="1" applyBorder="1"/>
    <xf numFmtId="0" fontId="0" fillId="4" borderId="7" xfId="0" applyFill="1" applyBorder="1"/>
    <xf numFmtId="0" fontId="6" fillId="2" borderId="5" xfId="0" applyFont="1" applyFill="1" applyBorder="1" applyAlignment="1">
      <alignment wrapText="1"/>
    </xf>
    <xf numFmtId="0" fontId="6" fillId="2" borderId="1" xfId="0" applyFont="1" applyFill="1" applyBorder="1" applyAlignment="1">
      <alignment wrapText="1"/>
    </xf>
    <xf numFmtId="165" fontId="6" fillId="2" borderId="1" xfId="3" applyNumberFormat="1" applyFont="1" applyFill="1" applyBorder="1" applyAlignment="1">
      <alignment horizontal="center" wrapText="1"/>
    </xf>
    <xf numFmtId="4" fontId="6" fillId="2" borderId="1" xfId="0" applyNumberFormat="1" applyFont="1" applyFill="1" applyBorder="1" applyAlignment="1">
      <alignment horizontal="center" wrapText="1"/>
    </xf>
    <xf numFmtId="2" fontId="6" fillId="2" borderId="8" xfId="0" applyNumberFormat="1" applyFont="1" applyFill="1" applyBorder="1" applyAlignment="1">
      <alignment horizontal="center" wrapText="1"/>
    </xf>
    <xf numFmtId="44" fontId="7" fillId="5" borderId="8" xfId="2" applyFont="1" applyFill="1" applyBorder="1"/>
    <xf numFmtId="0" fontId="6" fillId="8" borderId="5" xfId="0" applyFont="1" applyFill="1" applyBorder="1" applyAlignment="1">
      <alignment horizontal="right"/>
    </xf>
    <xf numFmtId="0" fontId="6" fillId="8" borderId="1" xfId="0" applyFont="1" applyFill="1" applyBorder="1" applyAlignment="1">
      <alignment horizontal="right"/>
    </xf>
    <xf numFmtId="165" fontId="6" fillId="8" borderId="1" xfId="3" applyNumberFormat="1" applyFont="1" applyFill="1" applyBorder="1" applyAlignment="1">
      <alignment horizontal="center"/>
    </xf>
    <xf numFmtId="4" fontId="7" fillId="8" borderId="1" xfId="0" applyNumberFormat="1" applyFont="1" applyFill="1" applyBorder="1"/>
    <xf numFmtId="44" fontId="6" fillId="8" borderId="8" xfId="2" applyFont="1" applyFill="1" applyBorder="1"/>
    <xf numFmtId="4" fontId="6" fillId="2" borderId="1" xfId="0" applyNumberFormat="1" applyFont="1" applyFill="1" applyBorder="1" applyAlignment="1">
      <alignment wrapText="1"/>
    </xf>
    <xf numFmtId="165" fontId="6" fillId="3" borderId="1" xfId="3" applyNumberFormat="1" applyFont="1" applyFill="1" applyBorder="1" applyAlignment="1">
      <alignment horizontal="center"/>
    </xf>
    <xf numFmtId="4" fontId="7" fillId="3" borderId="1" xfId="0" applyNumberFormat="1" applyFont="1" applyFill="1" applyBorder="1"/>
    <xf numFmtId="44" fontId="7" fillId="2" borderId="8" xfId="2" applyFont="1" applyFill="1" applyBorder="1"/>
    <xf numFmtId="44" fontId="7" fillId="3" borderId="8" xfId="2" applyFont="1" applyFill="1" applyBorder="1"/>
    <xf numFmtId="165" fontId="6" fillId="4" borderId="7" xfId="3" applyNumberFormat="1" applyFont="1" applyFill="1" applyBorder="1" applyAlignment="1">
      <alignment horizontal="center"/>
    </xf>
    <xf numFmtId="4" fontId="7" fillId="4" borderId="7" xfId="0" applyNumberFormat="1" applyFont="1" applyFill="1" applyBorder="1"/>
    <xf numFmtId="44" fontId="6" fillId="4" borderId="9" xfId="2" applyFont="1" applyFill="1" applyBorder="1"/>
    <xf numFmtId="0" fontId="0" fillId="8" borderId="1" xfId="0" applyFill="1" applyBorder="1"/>
    <xf numFmtId="44" fontId="0" fillId="8" borderId="1" xfId="0" applyNumberFormat="1" applyFill="1" applyBorder="1"/>
    <xf numFmtId="0" fontId="0" fillId="8" borderId="5" xfId="0" applyFill="1" applyBorder="1"/>
    <xf numFmtId="0" fontId="0" fillId="8" borderId="8" xfId="0" applyFill="1" applyBorder="1"/>
    <xf numFmtId="0" fontId="1" fillId="0" borderId="0" xfId="0" applyFont="1"/>
    <xf numFmtId="0" fontId="4" fillId="7" borderId="13" xfId="0" applyFont="1" applyFill="1" applyBorder="1"/>
    <xf numFmtId="0" fontId="3" fillId="7" borderId="14" xfId="0" applyFont="1" applyFill="1" applyBorder="1"/>
    <xf numFmtId="0" fontId="8" fillId="0" borderId="0" xfId="0" applyFont="1"/>
    <xf numFmtId="0" fontId="7" fillId="4" borderId="5" xfId="0" applyFont="1" applyFill="1" applyBorder="1" applyAlignment="1">
      <alignment horizontal="left"/>
    </xf>
    <xf numFmtId="0" fontId="7" fillId="4" borderId="1" xfId="0" applyFont="1" applyFill="1" applyBorder="1" applyAlignment="1">
      <alignment horizontal="left"/>
    </xf>
    <xf numFmtId="44" fontId="7" fillId="5" borderId="1" xfId="2" applyFont="1" applyFill="1" applyBorder="1"/>
    <xf numFmtId="0" fontId="7" fillId="4" borderId="5" xfId="0" applyFont="1" applyFill="1" applyBorder="1" applyAlignment="1">
      <alignment horizontal="left" vertical="center" wrapText="1"/>
    </xf>
    <xf numFmtId="44" fontId="4" fillId="7" borderId="15" xfId="0" applyNumberFormat="1" applyFont="1" applyFill="1" applyBorder="1"/>
    <xf numFmtId="0" fontId="1" fillId="0" borderId="0" xfId="0" applyFont="1" applyAlignment="1">
      <alignment horizontal="left" vertical="top" wrapText="1"/>
    </xf>
    <xf numFmtId="0" fontId="1" fillId="0" borderId="0" xfId="0" applyFont="1" applyAlignment="1">
      <alignment horizontal="left" vertical="top"/>
    </xf>
    <xf numFmtId="0" fontId="7" fillId="4" borderId="16" xfId="0" applyFont="1" applyFill="1" applyBorder="1" applyAlignment="1">
      <alignment horizontal="left" vertical="top" wrapText="1"/>
    </xf>
    <xf numFmtId="0" fontId="7" fillId="3" borderId="5" xfId="0" applyFont="1" applyFill="1" applyBorder="1" applyAlignment="1">
      <alignment horizontal="left" vertical="center" wrapText="1"/>
    </xf>
    <xf numFmtId="0" fontId="4" fillId="10" borderId="0" xfId="0" applyFont="1" applyFill="1"/>
    <xf numFmtId="4" fontId="7" fillId="10" borderId="1" xfId="0" applyNumberFormat="1" applyFont="1" applyFill="1" applyBorder="1"/>
    <xf numFmtId="0" fontId="3" fillId="0" borderId="0" xfId="0" applyFont="1"/>
    <xf numFmtId="0" fontId="7" fillId="4" borderId="5" xfId="0" applyFont="1" applyFill="1" applyBorder="1" applyAlignment="1">
      <alignment horizontal="left" vertical="center"/>
    </xf>
    <xf numFmtId="0" fontId="0" fillId="0" borderId="0" xfId="0" applyAlignment="1">
      <alignment horizontal="center"/>
    </xf>
    <xf numFmtId="0" fontId="2" fillId="0" borderId="0" xfId="0" applyFont="1" applyAlignment="1">
      <alignment vertical="center"/>
    </xf>
    <xf numFmtId="0" fontId="6" fillId="2" borderId="4" xfId="0" applyFont="1" applyFill="1" applyBorder="1" applyAlignment="1">
      <alignment horizontal="center" wrapText="1"/>
    </xf>
    <xf numFmtId="0" fontId="7" fillId="4" borderId="1" xfId="0" applyFont="1" applyFill="1" applyBorder="1" applyAlignment="1">
      <alignment horizontal="left" wrapText="1" shrinkToFit="1"/>
    </xf>
    <xf numFmtId="0" fontId="0" fillId="4" borderId="1" xfId="0" applyFill="1" applyBorder="1"/>
    <xf numFmtId="0" fontId="7" fillId="4" borderId="1" xfId="0" applyFont="1" applyFill="1" applyBorder="1" applyAlignment="1">
      <alignment vertical="top" wrapText="1"/>
    </xf>
    <xf numFmtId="0" fontId="7" fillId="3" borderId="1" xfId="0" applyFont="1" applyFill="1" applyBorder="1" applyAlignment="1">
      <alignment vertical="top" wrapText="1"/>
    </xf>
    <xf numFmtId="0" fontId="4" fillId="11" borderId="1" xfId="0" applyFont="1" applyFill="1" applyBorder="1" applyAlignment="1">
      <alignment vertical="center" wrapText="1"/>
    </xf>
    <xf numFmtId="0" fontId="4" fillId="0" borderId="1" xfId="0" applyFont="1" applyBorder="1" applyAlignment="1">
      <alignment vertical="center" wrapText="1"/>
    </xf>
    <xf numFmtId="0" fontId="4" fillId="12" borderId="1" xfId="0" applyFont="1" applyFill="1" applyBorder="1"/>
    <xf numFmtId="0" fontId="0" fillId="12" borderId="1" xfId="0" applyFill="1" applyBorder="1"/>
    <xf numFmtId="0" fontId="7" fillId="4" borderId="1" xfId="0" applyFont="1" applyFill="1" applyBorder="1" applyAlignment="1">
      <alignment horizontal="left" wrapText="1"/>
    </xf>
    <xf numFmtId="165" fontId="7" fillId="4" borderId="1" xfId="3" applyNumberFormat="1" applyFont="1" applyFill="1" applyBorder="1" applyAlignment="1">
      <alignment horizontal="center"/>
    </xf>
    <xf numFmtId="0" fontId="7" fillId="4" borderId="1" xfId="1" applyNumberFormat="1" applyFont="1" applyFill="1" applyBorder="1" applyAlignment="1">
      <alignment horizontal="center"/>
    </xf>
    <xf numFmtId="44" fontId="7" fillId="4" borderId="1" xfId="2" applyFont="1" applyFill="1" applyBorder="1"/>
    <xf numFmtId="0" fontId="1" fillId="2" borderId="1" xfId="0" applyFont="1" applyFill="1" applyBorder="1" applyAlignment="1">
      <alignment horizontal="left" vertical="top" wrapText="1"/>
    </xf>
    <xf numFmtId="0" fontId="1" fillId="2" borderId="1" xfId="0" applyFont="1" applyFill="1" applyBorder="1" applyAlignment="1">
      <alignment horizontal="left" vertical="top"/>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4" fillId="9" borderId="2" xfId="0" applyFont="1" applyFill="1" applyBorder="1" applyAlignment="1">
      <alignment horizontal="center"/>
    </xf>
    <xf numFmtId="0" fontId="14" fillId="9" borderId="3" xfId="0" applyFont="1" applyFill="1" applyBorder="1" applyAlignment="1">
      <alignment horizontal="center"/>
    </xf>
    <xf numFmtId="0" fontId="14" fillId="9" borderId="4" xfId="0" applyFont="1" applyFill="1" applyBorder="1" applyAlignment="1">
      <alignment horizontal="center"/>
    </xf>
    <xf numFmtId="0" fontId="6" fillId="2" borderId="2" xfId="0" applyFont="1" applyFill="1" applyBorder="1" applyAlignment="1">
      <alignment horizontal="left" vertical="top" wrapText="1"/>
    </xf>
    <xf numFmtId="0" fontId="2" fillId="2" borderId="3" xfId="0" applyFont="1" applyFill="1" applyBorder="1" applyAlignment="1">
      <alignment horizontal="left" vertical="top"/>
    </xf>
    <xf numFmtId="0" fontId="2" fillId="2" borderId="4" xfId="0" applyFont="1" applyFill="1" applyBorder="1" applyAlignment="1">
      <alignment horizontal="left" vertical="top"/>
    </xf>
    <xf numFmtId="0" fontId="6" fillId="2" borderId="1" xfId="0" applyFont="1" applyFill="1" applyBorder="1" applyAlignment="1">
      <alignment horizontal="left" vertical="top" wrapText="1"/>
    </xf>
    <xf numFmtId="0" fontId="6" fillId="2" borderId="1" xfId="0" applyFont="1" applyFill="1" applyBorder="1" applyAlignment="1">
      <alignment horizontal="left" vertical="top"/>
    </xf>
    <xf numFmtId="0" fontId="6" fillId="4" borderId="6" xfId="0" applyFont="1" applyFill="1" applyBorder="1" applyAlignment="1">
      <alignment horizontal="right"/>
    </xf>
    <xf numFmtId="0" fontId="6" fillId="4" borderId="7" xfId="0" applyFont="1" applyFill="1" applyBorder="1" applyAlignment="1">
      <alignment horizontal="right"/>
    </xf>
    <xf numFmtId="165" fontId="6" fillId="2" borderId="2" xfId="3" applyNumberFormat="1" applyFont="1" applyFill="1" applyBorder="1" applyAlignment="1">
      <alignment horizontal="center" wrapText="1"/>
    </xf>
    <xf numFmtId="165" fontId="6" fillId="2" borderId="4" xfId="3" applyNumberFormat="1" applyFont="1" applyFill="1" applyBorder="1" applyAlignment="1">
      <alignment horizontal="center" wrapText="1"/>
    </xf>
    <xf numFmtId="9" fontId="7" fillId="10" borderId="1" xfId="1" applyFont="1" applyFill="1" applyBorder="1" applyAlignment="1">
      <alignment horizontal="center"/>
    </xf>
    <xf numFmtId="0" fontId="11" fillId="6" borderId="10" xfId="0" applyFont="1" applyFill="1" applyBorder="1" applyAlignment="1">
      <alignment horizontal="center" vertical="center"/>
    </xf>
    <xf numFmtId="0" fontId="11" fillId="6" borderId="11" xfId="0" applyFont="1" applyFill="1" applyBorder="1" applyAlignment="1">
      <alignment horizontal="center" vertical="center"/>
    </xf>
    <xf numFmtId="0" fontId="11" fillId="6" borderId="12" xfId="0" applyFont="1" applyFill="1" applyBorder="1" applyAlignment="1">
      <alignment horizontal="center" vertical="center"/>
    </xf>
    <xf numFmtId="0" fontId="11" fillId="6" borderId="5" xfId="0" applyFont="1" applyFill="1" applyBorder="1" applyAlignment="1">
      <alignment horizontal="center" vertical="center"/>
    </xf>
    <xf numFmtId="0" fontId="11" fillId="6" borderId="1" xfId="0" applyFont="1" applyFill="1" applyBorder="1" applyAlignment="1">
      <alignment horizontal="center" vertical="center"/>
    </xf>
    <xf numFmtId="0" fontId="11" fillId="6" borderId="8" xfId="0" applyFont="1" applyFill="1" applyBorder="1" applyAlignment="1">
      <alignment horizontal="center" vertical="center"/>
    </xf>
  </cellXfs>
  <cellStyles count="5">
    <cellStyle name="Komma 2" xfId="3" xr:uid="{24E02367-75BD-4C99-B764-EC83C4D0C283}"/>
    <cellStyle name="Komma 3" xfId="4" xr:uid="{72F740BC-A997-43B7-A5CF-912F26B9EA28}"/>
    <cellStyle name="Normal" xfId="0" builtinId="0"/>
    <cellStyle name="Prosent" xfId="1" builtinId="5"/>
    <cellStyle name="Valuta" xfId="2" builtinId="4"/>
  </cellStyles>
  <dxfs count="0"/>
  <tableStyles count="0" defaultTableStyle="TableStyleMedium2" defaultPivotStyle="PivotStyleLight16"/>
  <colors>
    <mruColors>
      <color rgb="FFF85A5A"/>
      <color rgb="FFF985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B1:H25"/>
  <sheetViews>
    <sheetView tabSelected="1" topLeftCell="A14" zoomScale="80" zoomScaleNormal="80" workbookViewId="0">
      <selection activeCell="L15" sqref="L15"/>
    </sheetView>
  </sheetViews>
  <sheetFormatPr defaultColWidth="11.42578125" defaultRowHeight="15" x14ac:dyDescent="0.25"/>
  <cols>
    <col min="1" max="1" width="5.5703125" customWidth="1"/>
    <col min="2" max="2" width="26.5703125" customWidth="1"/>
    <col min="3" max="3" width="62.7109375" customWidth="1"/>
  </cols>
  <sheetData>
    <row r="1" spans="2:8" ht="33" customHeight="1" x14ac:dyDescent="0.4">
      <c r="B1" s="2" t="s">
        <v>0</v>
      </c>
      <c r="D1" s="3" t="s">
        <v>1</v>
      </c>
    </row>
    <row r="2" spans="2:8" x14ac:dyDescent="0.25">
      <c r="B2" s="33" t="s">
        <v>2</v>
      </c>
    </row>
    <row r="4" spans="2:8" ht="18.75" x14ac:dyDescent="0.3">
      <c r="B4" s="70" t="s">
        <v>3</v>
      </c>
      <c r="C4" s="71"/>
      <c r="D4" s="71"/>
      <c r="E4" s="71"/>
      <c r="F4" s="71"/>
      <c r="G4" s="71"/>
      <c r="H4" s="72"/>
    </row>
    <row r="5" spans="2:8" ht="73.5" customHeight="1" x14ac:dyDescent="0.25">
      <c r="B5" s="73" t="s">
        <v>4</v>
      </c>
      <c r="C5" s="74"/>
      <c r="D5" s="74"/>
      <c r="E5" s="74"/>
      <c r="F5" s="74"/>
      <c r="G5" s="74"/>
      <c r="H5" s="75"/>
    </row>
    <row r="6" spans="2:8" ht="45" customHeight="1" x14ac:dyDescent="0.25">
      <c r="B6" s="76" t="s">
        <v>5</v>
      </c>
      <c r="C6" s="77"/>
      <c r="D6" s="77"/>
      <c r="E6" s="77"/>
      <c r="F6" s="77"/>
      <c r="G6" s="77"/>
      <c r="H6" s="77"/>
    </row>
    <row r="7" spans="2:8" ht="63" customHeight="1" x14ac:dyDescent="0.25">
      <c r="B7" s="65" t="s">
        <v>6</v>
      </c>
      <c r="C7" s="65"/>
      <c r="D7" s="65"/>
      <c r="E7" s="65"/>
      <c r="F7" s="65"/>
      <c r="G7" s="65"/>
      <c r="H7" s="65"/>
    </row>
    <row r="8" spans="2:8" ht="19.899999999999999" customHeight="1" x14ac:dyDescent="0.25">
      <c r="B8" s="42"/>
      <c r="C8" s="43"/>
      <c r="D8" s="43"/>
      <c r="E8" s="43"/>
      <c r="F8" s="43"/>
      <c r="G8" s="43"/>
      <c r="H8" s="43"/>
    </row>
    <row r="10" spans="2:8" ht="18.75" x14ac:dyDescent="0.3">
      <c r="B10" s="70" t="s">
        <v>7</v>
      </c>
      <c r="C10" s="71"/>
      <c r="D10" s="71"/>
      <c r="E10" s="71"/>
      <c r="F10" s="71"/>
      <c r="G10" s="71"/>
      <c r="H10" s="72"/>
    </row>
    <row r="11" spans="2:8" ht="64.5" customHeight="1" x14ac:dyDescent="0.25">
      <c r="B11" s="76" t="s">
        <v>8</v>
      </c>
      <c r="C11" s="77"/>
      <c r="D11" s="77"/>
      <c r="E11" s="77"/>
      <c r="F11" s="77"/>
      <c r="G11" s="77"/>
      <c r="H11" s="77"/>
    </row>
    <row r="12" spans="2:8" ht="126.75" customHeight="1" x14ac:dyDescent="0.25">
      <c r="B12" s="65" t="s">
        <v>96</v>
      </c>
      <c r="C12" s="66"/>
      <c r="D12" s="66"/>
      <c r="E12" s="66"/>
      <c r="F12" s="66"/>
      <c r="G12" s="66"/>
      <c r="H12" s="66"/>
    </row>
    <row r="13" spans="2:8" ht="88.5" customHeight="1" x14ac:dyDescent="0.25">
      <c r="B13" s="67" t="s">
        <v>9</v>
      </c>
      <c r="C13" s="68"/>
      <c r="D13" s="68"/>
      <c r="E13" s="68"/>
      <c r="F13" s="68"/>
      <c r="G13" s="68"/>
      <c r="H13" s="69"/>
    </row>
    <row r="14" spans="2:8" ht="214.5" customHeight="1" x14ac:dyDescent="0.25">
      <c r="B14" s="65" t="s">
        <v>10</v>
      </c>
      <c r="C14" s="66"/>
      <c r="D14" s="66"/>
      <c r="E14" s="66"/>
      <c r="F14" s="66"/>
      <c r="G14" s="66"/>
      <c r="H14" s="66"/>
    </row>
    <row r="15" spans="2:8" ht="111" customHeight="1" x14ac:dyDescent="0.25">
      <c r="B15" s="65" t="s">
        <v>97</v>
      </c>
      <c r="C15" s="66"/>
      <c r="D15" s="66"/>
      <c r="E15" s="66"/>
      <c r="F15" s="66"/>
      <c r="G15" s="66"/>
      <c r="H15" s="66"/>
    </row>
    <row r="17" spans="2:3" ht="18.75" x14ac:dyDescent="0.3">
      <c r="B17" s="59" t="s">
        <v>11</v>
      </c>
      <c r="C17" s="60"/>
    </row>
    <row r="18" spans="2:3" ht="23.25" customHeight="1" x14ac:dyDescent="0.25">
      <c r="B18" s="57" t="s">
        <v>12</v>
      </c>
      <c r="C18" s="58" t="s">
        <v>13</v>
      </c>
    </row>
    <row r="19" spans="2:3" ht="27" customHeight="1" x14ac:dyDescent="0.25">
      <c r="B19" s="57" t="s">
        <v>14</v>
      </c>
      <c r="C19" s="58" t="s">
        <v>15</v>
      </c>
    </row>
    <row r="20" spans="2:3" ht="23.25" customHeight="1" x14ac:dyDescent="0.25">
      <c r="B20" s="57" t="s">
        <v>16</v>
      </c>
      <c r="C20" s="58" t="s">
        <v>17</v>
      </c>
    </row>
    <row r="21" spans="2:3" ht="26.25" customHeight="1" x14ac:dyDescent="0.25">
      <c r="B21" s="57" t="s">
        <v>18</v>
      </c>
      <c r="C21" s="58" t="s">
        <v>19</v>
      </c>
    </row>
    <row r="22" spans="2:3" ht="26.25" customHeight="1" x14ac:dyDescent="0.25">
      <c r="B22" s="57" t="s">
        <v>20</v>
      </c>
      <c r="C22" s="58" t="s">
        <v>21</v>
      </c>
    </row>
    <row r="23" spans="2:3" ht="26.25" customHeight="1" x14ac:dyDescent="0.25">
      <c r="B23" s="57" t="s">
        <v>22</v>
      </c>
      <c r="C23" s="58" t="s">
        <v>23</v>
      </c>
    </row>
    <row r="24" spans="2:3" ht="22.5" customHeight="1" x14ac:dyDescent="0.25">
      <c r="B24" s="57" t="s">
        <v>24</v>
      </c>
      <c r="C24" s="58" t="s">
        <v>25</v>
      </c>
    </row>
    <row r="25" spans="2:3" ht="27" customHeight="1" x14ac:dyDescent="0.25">
      <c r="B25" s="57" t="s">
        <v>26</v>
      </c>
      <c r="C25" s="58" t="s">
        <v>27</v>
      </c>
    </row>
  </sheetData>
  <mergeCells count="10">
    <mergeCell ref="B14:H14"/>
    <mergeCell ref="B15:H15"/>
    <mergeCell ref="B13:H13"/>
    <mergeCell ref="B10:H10"/>
    <mergeCell ref="B4:H4"/>
    <mergeCell ref="B5:H5"/>
    <mergeCell ref="B11:H11"/>
    <mergeCell ref="B12:H12"/>
    <mergeCell ref="B6:H6"/>
    <mergeCell ref="B7:H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51462-9931-4E93-B8B1-E39CF737EE37}">
  <sheetPr>
    <tabColor rgb="FFFFFF00"/>
  </sheetPr>
  <dimension ref="B1:H87"/>
  <sheetViews>
    <sheetView zoomScale="80" zoomScaleNormal="80" zoomScaleSheetLayoutView="77" workbookViewId="0">
      <selection activeCell="G28" sqref="G28"/>
    </sheetView>
  </sheetViews>
  <sheetFormatPr defaultColWidth="11.42578125" defaultRowHeight="15" x14ac:dyDescent="0.25"/>
  <cols>
    <col min="1" max="1" width="7.5703125" customWidth="1"/>
    <col min="2" max="2" width="61.28515625" customWidth="1"/>
    <col min="3" max="3" width="27.42578125" customWidth="1"/>
    <col min="4" max="4" width="19.42578125" customWidth="1"/>
    <col min="5" max="5" width="17.42578125" bestFit="1" customWidth="1"/>
    <col min="6" max="6" width="21.42578125" customWidth="1"/>
    <col min="7" max="7" width="77.5703125" customWidth="1"/>
  </cols>
  <sheetData>
    <row r="1" spans="2:8" ht="26.25" x14ac:dyDescent="0.4">
      <c r="B1" s="2" t="s">
        <v>28</v>
      </c>
      <c r="C1" s="3" t="s">
        <v>1</v>
      </c>
    </row>
    <row r="2" spans="2:8" ht="18.75" x14ac:dyDescent="0.3">
      <c r="B2" s="46" t="s">
        <v>29</v>
      </c>
      <c r="C2" s="48"/>
    </row>
    <row r="4" spans="2:8" ht="15.75" thickBot="1" x14ac:dyDescent="0.3"/>
    <row r="5" spans="2:8" ht="17.649999999999999" customHeight="1" x14ac:dyDescent="0.25">
      <c r="B5" s="83" t="s">
        <v>30</v>
      </c>
      <c r="C5" s="84"/>
      <c r="D5" s="84"/>
      <c r="E5" s="84"/>
      <c r="F5" s="85"/>
    </row>
    <row r="6" spans="2:8" x14ac:dyDescent="0.25">
      <c r="B6" s="86"/>
      <c r="C6" s="87"/>
      <c r="D6" s="87"/>
      <c r="E6" s="87"/>
      <c r="F6" s="88"/>
    </row>
    <row r="7" spans="2:8" s="1" customFormat="1" ht="30" x14ac:dyDescent="0.25">
      <c r="B7" s="10" t="s">
        <v>31</v>
      </c>
      <c r="C7" s="52"/>
      <c r="D7" s="12" t="s">
        <v>32</v>
      </c>
      <c r="E7" s="13" t="s">
        <v>33</v>
      </c>
      <c r="F7" s="14" t="s">
        <v>34</v>
      </c>
      <c r="H7"/>
    </row>
    <row r="8" spans="2:8" x14ac:dyDescent="0.25">
      <c r="B8" s="44" t="s">
        <v>35</v>
      </c>
      <c r="C8" s="54"/>
      <c r="D8" s="62">
        <v>25</v>
      </c>
      <c r="E8" s="47">
        <v>0</v>
      </c>
      <c r="F8" s="24">
        <f t="shared" ref="F8:F12" si="0">D8*E8</f>
        <v>0</v>
      </c>
    </row>
    <row r="9" spans="2:8" x14ac:dyDescent="0.25">
      <c r="B9" s="44" t="s">
        <v>36</v>
      </c>
      <c r="C9" s="55"/>
      <c r="D9" s="62">
        <v>50</v>
      </c>
      <c r="E9" s="47">
        <v>0</v>
      </c>
      <c r="F9" s="24">
        <f t="shared" si="0"/>
        <v>0</v>
      </c>
    </row>
    <row r="10" spans="2:8" x14ac:dyDescent="0.25">
      <c r="B10" s="44" t="s">
        <v>37</v>
      </c>
      <c r="C10" s="55"/>
      <c r="D10" s="62">
        <v>50</v>
      </c>
      <c r="E10" s="47">
        <v>0</v>
      </c>
      <c r="F10" s="24">
        <f t="shared" si="0"/>
        <v>0</v>
      </c>
    </row>
    <row r="11" spans="2:8" x14ac:dyDescent="0.25">
      <c r="B11" s="40" t="s">
        <v>38</v>
      </c>
      <c r="C11" s="55"/>
      <c r="D11" s="62">
        <v>10</v>
      </c>
      <c r="E11" s="47">
        <v>0</v>
      </c>
      <c r="F11" s="24">
        <f t="shared" si="0"/>
        <v>0</v>
      </c>
    </row>
    <row r="12" spans="2:8" ht="30" x14ac:dyDescent="0.25">
      <c r="B12" s="40" t="s">
        <v>39</v>
      </c>
      <c r="C12" s="55"/>
      <c r="D12" s="62">
        <v>25</v>
      </c>
      <c r="E12" s="47">
        <v>0</v>
      </c>
      <c r="F12" s="24">
        <f t="shared" si="0"/>
        <v>0</v>
      </c>
    </row>
    <row r="13" spans="2:8" x14ac:dyDescent="0.25">
      <c r="B13" s="45"/>
      <c r="C13" s="56"/>
      <c r="D13" s="22"/>
      <c r="E13" s="23"/>
      <c r="F13" s="25"/>
    </row>
    <row r="14" spans="2:8" ht="15.75" thickBot="1" x14ac:dyDescent="0.3">
      <c r="B14" s="78" t="s">
        <v>40</v>
      </c>
      <c r="C14" s="79"/>
      <c r="D14" s="26"/>
      <c r="E14" s="27"/>
      <c r="F14" s="28">
        <f>SUM(F8:F12)</f>
        <v>0</v>
      </c>
    </row>
    <row r="15" spans="2:8" x14ac:dyDescent="0.25">
      <c r="B15" s="5"/>
      <c r="D15" s="6"/>
      <c r="E15" s="7"/>
      <c r="F15" s="8"/>
    </row>
    <row r="16" spans="2:8" ht="14.65" customHeight="1" thickBot="1" x14ac:dyDescent="0.3">
      <c r="B16" s="5"/>
      <c r="C16" s="5"/>
      <c r="D16" s="6"/>
      <c r="E16" s="7"/>
      <c r="F16" s="8"/>
    </row>
    <row r="17" spans="2:7" ht="14.65" customHeight="1" x14ac:dyDescent="0.25">
      <c r="B17" s="83" t="s">
        <v>41</v>
      </c>
      <c r="C17" s="84"/>
      <c r="D17" s="84"/>
      <c r="E17" s="84"/>
      <c r="F17" s="85"/>
    </row>
    <row r="18" spans="2:7" x14ac:dyDescent="0.25">
      <c r="B18" s="86"/>
      <c r="C18" s="87"/>
      <c r="D18" s="87"/>
      <c r="E18" s="87"/>
      <c r="F18" s="88"/>
    </row>
    <row r="19" spans="2:7" ht="30" x14ac:dyDescent="0.25">
      <c r="B19" s="10" t="s">
        <v>42</v>
      </c>
      <c r="C19" s="11" t="s">
        <v>43</v>
      </c>
      <c r="D19" s="12" t="s">
        <v>44</v>
      </c>
      <c r="E19" s="13" t="s">
        <v>41</v>
      </c>
      <c r="F19" s="14" t="s">
        <v>34</v>
      </c>
      <c r="G19" s="36"/>
    </row>
    <row r="20" spans="2:7" ht="49.5" customHeight="1" x14ac:dyDescent="0.25">
      <c r="B20" s="37" t="s">
        <v>45</v>
      </c>
      <c r="C20" s="53" t="s">
        <v>46</v>
      </c>
      <c r="D20" s="63">
        <v>30</v>
      </c>
      <c r="E20" s="47">
        <v>0</v>
      </c>
      <c r="F20" s="15">
        <f>E20*D20</f>
        <v>0</v>
      </c>
    </row>
    <row r="21" spans="2:7" ht="22.35" customHeight="1" x14ac:dyDescent="0.25">
      <c r="B21" s="37" t="s">
        <v>47</v>
      </c>
      <c r="C21" s="38" t="s">
        <v>48</v>
      </c>
      <c r="D21" s="63">
        <v>5</v>
      </c>
      <c r="E21" s="47">
        <v>0</v>
      </c>
      <c r="F21" s="15">
        <f>E21*D21</f>
        <v>0</v>
      </c>
    </row>
    <row r="22" spans="2:7" ht="22.35" customHeight="1" x14ac:dyDescent="0.25">
      <c r="B22" s="37" t="s">
        <v>49</v>
      </c>
      <c r="C22" s="38" t="s">
        <v>50</v>
      </c>
      <c r="D22" s="63">
        <v>5</v>
      </c>
      <c r="E22" s="47">
        <v>0</v>
      </c>
      <c r="F22" s="15">
        <f t="shared" ref="F22:F23" si="1">E22*D22</f>
        <v>0</v>
      </c>
    </row>
    <row r="23" spans="2:7" ht="22.35" customHeight="1" x14ac:dyDescent="0.25">
      <c r="B23" s="37" t="s">
        <v>51</v>
      </c>
      <c r="C23" s="38" t="s">
        <v>52</v>
      </c>
      <c r="D23" s="63">
        <v>5</v>
      </c>
      <c r="E23" s="47">
        <v>0</v>
      </c>
      <c r="F23" s="15">
        <f t="shared" si="1"/>
        <v>0</v>
      </c>
    </row>
    <row r="24" spans="2:7" x14ac:dyDescent="0.25">
      <c r="B24" s="16"/>
      <c r="C24" s="17"/>
      <c r="D24" s="18"/>
      <c r="E24" s="19"/>
      <c r="F24" s="20"/>
    </row>
    <row r="25" spans="2:7" ht="15.75" thickBot="1" x14ac:dyDescent="0.3">
      <c r="B25" s="78" t="s">
        <v>40</v>
      </c>
      <c r="C25" s="79"/>
      <c r="D25" s="9"/>
      <c r="E25" s="9"/>
      <c r="F25" s="4">
        <f>SUM(F20:F23)</f>
        <v>0</v>
      </c>
    </row>
    <row r="28" spans="2:7" ht="17.649999999999999" customHeight="1" x14ac:dyDescent="0.25">
      <c r="B28" s="83" t="s">
        <v>53</v>
      </c>
      <c r="C28" s="84"/>
      <c r="D28" s="84"/>
      <c r="E28" s="84"/>
      <c r="F28" s="85"/>
    </row>
    <row r="29" spans="2:7" x14ac:dyDescent="0.25">
      <c r="B29" s="86"/>
      <c r="C29" s="87"/>
      <c r="D29" s="87"/>
      <c r="E29" s="87"/>
      <c r="F29" s="88"/>
    </row>
    <row r="30" spans="2:7" s="1" customFormat="1" ht="31.15" customHeight="1" x14ac:dyDescent="0.25">
      <c r="B30" s="10" t="s">
        <v>54</v>
      </c>
      <c r="C30" s="21" t="s">
        <v>55</v>
      </c>
      <c r="D30" s="80" t="s">
        <v>56</v>
      </c>
      <c r="E30" s="81"/>
      <c r="F30" s="13" t="s">
        <v>57</v>
      </c>
    </row>
    <row r="31" spans="2:7" ht="22.9" customHeight="1" x14ac:dyDescent="0.25">
      <c r="B31" s="49" t="s">
        <v>58</v>
      </c>
      <c r="C31" s="64">
        <v>150000</v>
      </c>
      <c r="D31" s="82">
        <v>0</v>
      </c>
      <c r="E31" s="82"/>
      <c r="F31" s="39">
        <f>(C31)+D31*C31</f>
        <v>150000</v>
      </c>
    </row>
    <row r="32" spans="2:7" ht="30" x14ac:dyDescent="0.25">
      <c r="B32" s="40" t="s">
        <v>59</v>
      </c>
      <c r="C32" s="64">
        <v>15000</v>
      </c>
      <c r="D32" s="82">
        <v>0</v>
      </c>
      <c r="E32" s="82"/>
      <c r="F32" s="39">
        <f>(C32)+D32*C32</f>
        <v>15000</v>
      </c>
    </row>
    <row r="33" spans="2:6" x14ac:dyDescent="0.25">
      <c r="B33" s="31"/>
      <c r="C33" s="29"/>
      <c r="D33" s="29"/>
      <c r="E33" s="30"/>
      <c r="F33" s="32"/>
    </row>
    <row r="34" spans="2:6" ht="15.75" thickBot="1" x14ac:dyDescent="0.3">
      <c r="B34" s="78" t="s">
        <v>40</v>
      </c>
      <c r="C34" s="79"/>
      <c r="D34" s="9"/>
      <c r="E34" s="9"/>
      <c r="F34" s="4">
        <f>SUM(F31:F32)</f>
        <v>165000</v>
      </c>
    </row>
    <row r="36" spans="2:6" ht="15.75" thickBot="1" x14ac:dyDescent="0.3"/>
    <row r="37" spans="2:6" ht="19.5" thickBot="1" x14ac:dyDescent="0.35">
      <c r="B37" s="34" t="s">
        <v>60</v>
      </c>
      <c r="C37" s="35"/>
      <c r="D37" s="35"/>
      <c r="E37" s="35"/>
      <c r="F37" s="41">
        <f>F14+F25+F34</f>
        <v>165000</v>
      </c>
    </row>
    <row r="67" spans="2:3" ht="15" customHeight="1" x14ac:dyDescent="0.25">
      <c r="B67" s="51"/>
      <c r="C67" s="51"/>
    </row>
    <row r="68" spans="2:3" ht="15" customHeight="1" x14ac:dyDescent="0.25">
      <c r="B68" s="51"/>
      <c r="C68" s="51"/>
    </row>
    <row r="69" spans="2:3" ht="15" customHeight="1" x14ac:dyDescent="0.25">
      <c r="B69" s="51"/>
      <c r="C69" s="51"/>
    </row>
    <row r="70" spans="2:3" ht="18.75" x14ac:dyDescent="0.3">
      <c r="B70" s="48"/>
      <c r="C70" s="48"/>
    </row>
    <row r="71" spans="2:3" ht="18.75" x14ac:dyDescent="0.3">
      <c r="B71" s="48"/>
      <c r="C71" s="48"/>
    </row>
    <row r="72" spans="2:3" ht="18.75" x14ac:dyDescent="0.3">
      <c r="B72" s="48"/>
      <c r="C72" s="48"/>
    </row>
    <row r="73" spans="2:3" ht="18.75" x14ac:dyDescent="0.3">
      <c r="B73" s="48"/>
    </row>
    <row r="74" spans="2:3" ht="18.75" x14ac:dyDescent="0.3">
      <c r="B74" s="48"/>
    </row>
    <row r="75" spans="2:3" ht="18.75" x14ac:dyDescent="0.3">
      <c r="B75" s="48"/>
      <c r="C75" s="50"/>
    </row>
    <row r="76" spans="2:3" ht="18.75" x14ac:dyDescent="0.3">
      <c r="B76" s="48"/>
    </row>
    <row r="77" spans="2:3" ht="18.75" x14ac:dyDescent="0.3">
      <c r="B77" s="48"/>
    </row>
    <row r="78" spans="2:3" ht="18.75" x14ac:dyDescent="0.3">
      <c r="B78" s="48"/>
    </row>
    <row r="79" spans="2:3" ht="18.75" x14ac:dyDescent="0.3">
      <c r="B79" s="48"/>
    </row>
    <row r="80" spans="2:3" ht="18.75" x14ac:dyDescent="0.3">
      <c r="B80" s="48"/>
    </row>
    <row r="81" spans="2:2" ht="18.75" x14ac:dyDescent="0.3">
      <c r="B81" s="48"/>
    </row>
    <row r="82" spans="2:2" ht="18.75" x14ac:dyDescent="0.3">
      <c r="B82" s="48"/>
    </row>
    <row r="83" spans="2:2" ht="18.75" x14ac:dyDescent="0.3">
      <c r="B83" s="48"/>
    </row>
    <row r="84" spans="2:2" ht="18.75" x14ac:dyDescent="0.3">
      <c r="B84" s="48"/>
    </row>
    <row r="85" spans="2:2" ht="18.75" x14ac:dyDescent="0.3">
      <c r="B85" s="48"/>
    </row>
    <row r="86" spans="2:2" ht="18.75" x14ac:dyDescent="0.3">
      <c r="B86" s="48"/>
    </row>
    <row r="87" spans="2:2" ht="18.75" x14ac:dyDescent="0.3">
      <c r="B87" s="48"/>
    </row>
  </sheetData>
  <mergeCells count="9">
    <mergeCell ref="B34:C34"/>
    <mergeCell ref="D30:E30"/>
    <mergeCell ref="D31:E31"/>
    <mergeCell ref="D32:E32"/>
    <mergeCell ref="B5:F6"/>
    <mergeCell ref="B14:C14"/>
    <mergeCell ref="B28:F29"/>
    <mergeCell ref="B17:F18"/>
    <mergeCell ref="B25:C2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C1C45-3ACF-4B44-9908-AA440B02FC8A}">
  <sheetPr>
    <tabColor rgb="FFFFFF00"/>
  </sheetPr>
  <dimension ref="B1:H86"/>
  <sheetViews>
    <sheetView zoomScale="80" zoomScaleNormal="80" zoomScaleSheetLayoutView="77" workbookViewId="0">
      <selection activeCell="C9" sqref="C9"/>
    </sheetView>
  </sheetViews>
  <sheetFormatPr defaultColWidth="11.42578125" defaultRowHeight="15" x14ac:dyDescent="0.25"/>
  <cols>
    <col min="1" max="1" width="2.42578125" customWidth="1"/>
    <col min="2" max="2" width="61.28515625" customWidth="1"/>
    <col min="3" max="3" width="27.42578125" customWidth="1"/>
    <col min="4" max="4" width="19.42578125" customWidth="1"/>
    <col min="5" max="5" width="17.42578125" bestFit="1" customWidth="1"/>
    <col min="6" max="6" width="21.42578125" customWidth="1"/>
    <col min="7" max="7" width="77.5703125" customWidth="1"/>
  </cols>
  <sheetData>
    <row r="1" spans="2:8" ht="26.25" x14ac:dyDescent="0.4">
      <c r="B1" s="2" t="s">
        <v>28</v>
      </c>
      <c r="C1" s="3" t="s">
        <v>1</v>
      </c>
    </row>
    <row r="2" spans="2:8" ht="18.75" x14ac:dyDescent="0.3">
      <c r="B2" s="46" t="s">
        <v>29</v>
      </c>
      <c r="C2" s="48"/>
    </row>
    <row r="4" spans="2:8" ht="15.75" thickBot="1" x14ac:dyDescent="0.3"/>
    <row r="5" spans="2:8" ht="17.649999999999999" customHeight="1" x14ac:dyDescent="0.25">
      <c r="B5" s="83" t="s">
        <v>30</v>
      </c>
      <c r="C5" s="84"/>
      <c r="D5" s="84"/>
      <c r="E5" s="84"/>
      <c r="F5" s="85"/>
    </row>
    <row r="6" spans="2:8" x14ac:dyDescent="0.25">
      <c r="B6" s="86"/>
      <c r="C6" s="87"/>
      <c r="D6" s="87"/>
      <c r="E6" s="87"/>
      <c r="F6" s="88"/>
    </row>
    <row r="7" spans="2:8" s="1" customFormat="1" ht="30" x14ac:dyDescent="0.25">
      <c r="B7" s="10" t="s">
        <v>31</v>
      </c>
      <c r="C7" s="52"/>
      <c r="D7" s="12" t="s">
        <v>32</v>
      </c>
      <c r="E7" s="13" t="s">
        <v>33</v>
      </c>
      <c r="F7" s="14" t="s">
        <v>34</v>
      </c>
      <c r="H7"/>
    </row>
    <row r="8" spans="2:8" x14ac:dyDescent="0.25">
      <c r="B8" s="44" t="s">
        <v>35</v>
      </c>
      <c r="C8" s="54"/>
      <c r="D8" s="62">
        <v>25</v>
      </c>
      <c r="E8" s="47">
        <v>0</v>
      </c>
      <c r="F8" s="24">
        <f t="shared" ref="F8:F12" si="0">D8*E8</f>
        <v>0</v>
      </c>
    </row>
    <row r="9" spans="2:8" x14ac:dyDescent="0.25">
      <c r="B9" s="44" t="s">
        <v>36</v>
      </c>
      <c r="C9" s="55"/>
      <c r="D9" s="62">
        <v>50</v>
      </c>
      <c r="E9" s="47">
        <v>0</v>
      </c>
      <c r="F9" s="24">
        <f t="shared" si="0"/>
        <v>0</v>
      </c>
    </row>
    <row r="10" spans="2:8" x14ac:dyDescent="0.25">
      <c r="B10" s="44" t="s">
        <v>37</v>
      </c>
      <c r="C10" s="55"/>
      <c r="D10" s="62">
        <v>50</v>
      </c>
      <c r="E10" s="47">
        <v>0</v>
      </c>
      <c r="F10" s="24">
        <f t="shared" si="0"/>
        <v>0</v>
      </c>
    </row>
    <row r="11" spans="2:8" x14ac:dyDescent="0.25">
      <c r="B11" s="40" t="s">
        <v>38</v>
      </c>
      <c r="C11" s="55"/>
      <c r="D11" s="62">
        <v>25</v>
      </c>
      <c r="E11" s="47">
        <v>0</v>
      </c>
      <c r="F11" s="24">
        <f t="shared" si="0"/>
        <v>0</v>
      </c>
    </row>
    <row r="12" spans="2:8" ht="30" x14ac:dyDescent="0.25">
      <c r="B12" s="40" t="s">
        <v>39</v>
      </c>
      <c r="C12" s="55"/>
      <c r="D12" s="62">
        <v>25</v>
      </c>
      <c r="E12" s="47">
        <v>0</v>
      </c>
      <c r="F12" s="24">
        <f t="shared" si="0"/>
        <v>0</v>
      </c>
    </row>
    <row r="13" spans="2:8" x14ac:dyDescent="0.25">
      <c r="B13" s="45"/>
      <c r="C13" s="56"/>
      <c r="D13" s="22"/>
      <c r="E13" s="23"/>
      <c r="F13" s="25"/>
    </row>
    <row r="14" spans="2:8" ht="15.75" thickBot="1" x14ac:dyDescent="0.3">
      <c r="B14" s="78" t="s">
        <v>40</v>
      </c>
      <c r="C14" s="79"/>
      <c r="D14" s="26"/>
      <c r="E14" s="27"/>
      <c r="F14" s="28">
        <f>SUM(F8:F12)</f>
        <v>0</v>
      </c>
    </row>
    <row r="15" spans="2:8" x14ac:dyDescent="0.25">
      <c r="B15" s="5"/>
      <c r="D15" s="6"/>
      <c r="E15" s="7"/>
      <c r="F15" s="8"/>
    </row>
    <row r="16" spans="2:8" ht="14.65" customHeight="1" thickBot="1" x14ac:dyDescent="0.3">
      <c r="B16" s="5"/>
      <c r="C16" s="5"/>
      <c r="D16" s="6"/>
      <c r="E16" s="7"/>
      <c r="F16" s="8"/>
    </row>
    <row r="17" spans="2:7" ht="14.65" customHeight="1" x14ac:dyDescent="0.25">
      <c r="B17" s="83" t="s">
        <v>41</v>
      </c>
      <c r="C17" s="84"/>
      <c r="D17" s="84"/>
      <c r="E17" s="84"/>
      <c r="F17" s="85"/>
    </row>
    <row r="18" spans="2:7" x14ac:dyDescent="0.25">
      <c r="B18" s="86"/>
      <c r="C18" s="87"/>
      <c r="D18" s="87"/>
      <c r="E18" s="87"/>
      <c r="F18" s="88"/>
    </row>
    <row r="19" spans="2:7" ht="30" x14ac:dyDescent="0.25">
      <c r="B19" s="10" t="s">
        <v>42</v>
      </c>
      <c r="C19" s="11" t="s">
        <v>43</v>
      </c>
      <c r="D19" s="12" t="s">
        <v>44</v>
      </c>
      <c r="E19" s="13" t="s">
        <v>41</v>
      </c>
      <c r="F19" s="14" t="s">
        <v>34</v>
      </c>
      <c r="G19" s="36"/>
    </row>
    <row r="20" spans="2:7" ht="95.25" customHeight="1" x14ac:dyDescent="0.25">
      <c r="B20" s="37" t="s">
        <v>61</v>
      </c>
      <c r="C20" s="53" t="s">
        <v>62</v>
      </c>
      <c r="D20" s="63">
        <v>40</v>
      </c>
      <c r="E20" s="47">
        <v>0</v>
      </c>
      <c r="F20" s="15">
        <f>E20*D20</f>
        <v>0</v>
      </c>
    </row>
    <row r="21" spans="2:7" ht="22.35" customHeight="1" x14ac:dyDescent="0.25">
      <c r="B21" s="37" t="s">
        <v>63</v>
      </c>
      <c r="C21" s="38" t="s">
        <v>64</v>
      </c>
      <c r="D21" s="63">
        <v>5</v>
      </c>
      <c r="E21" s="47">
        <v>0</v>
      </c>
      <c r="F21" s="15">
        <f t="shared" ref="F21:F22" si="1">E21*D21</f>
        <v>0</v>
      </c>
    </row>
    <row r="22" spans="2:7" ht="22.35" customHeight="1" x14ac:dyDescent="0.25">
      <c r="B22" s="37" t="s">
        <v>65</v>
      </c>
      <c r="C22" s="38" t="s">
        <v>66</v>
      </c>
      <c r="D22" s="63">
        <v>5</v>
      </c>
      <c r="E22" s="47">
        <v>0</v>
      </c>
      <c r="F22" s="15">
        <f t="shared" si="1"/>
        <v>0</v>
      </c>
    </row>
    <row r="23" spans="2:7" x14ac:dyDescent="0.25">
      <c r="B23" s="16"/>
      <c r="C23" s="17"/>
      <c r="D23" s="18"/>
      <c r="E23" s="19"/>
      <c r="F23" s="20"/>
    </row>
    <row r="24" spans="2:7" ht="15.75" thickBot="1" x14ac:dyDescent="0.3">
      <c r="B24" s="78" t="s">
        <v>40</v>
      </c>
      <c r="C24" s="79"/>
      <c r="D24" s="9"/>
      <c r="E24" s="9"/>
      <c r="F24" s="4">
        <f>SUM(F20:F22)</f>
        <v>0</v>
      </c>
    </row>
    <row r="27" spans="2:7" ht="17.649999999999999" customHeight="1" x14ac:dyDescent="0.25">
      <c r="B27" s="83" t="s">
        <v>53</v>
      </c>
      <c r="C27" s="84"/>
      <c r="D27" s="84"/>
      <c r="E27" s="84"/>
      <c r="F27" s="85"/>
    </row>
    <row r="28" spans="2:7" x14ac:dyDescent="0.25">
      <c r="B28" s="86"/>
      <c r="C28" s="87"/>
      <c r="D28" s="87"/>
      <c r="E28" s="87"/>
      <c r="F28" s="88"/>
    </row>
    <row r="29" spans="2:7" s="1" customFormat="1" ht="31.15" customHeight="1" x14ac:dyDescent="0.25">
      <c r="B29" s="10" t="s">
        <v>54</v>
      </c>
      <c r="C29" s="21" t="s">
        <v>55</v>
      </c>
      <c r="D29" s="80" t="s">
        <v>56</v>
      </c>
      <c r="E29" s="81"/>
      <c r="F29" s="13" t="s">
        <v>57</v>
      </c>
    </row>
    <row r="30" spans="2:7" ht="22.9" customHeight="1" x14ac:dyDescent="0.25">
      <c r="B30" s="49" t="s">
        <v>58</v>
      </c>
      <c r="C30" s="64">
        <v>300000</v>
      </c>
      <c r="D30" s="82">
        <v>0</v>
      </c>
      <c r="E30" s="82"/>
      <c r="F30" s="39">
        <f>(C30)+D30*C30</f>
        <v>300000</v>
      </c>
    </row>
    <row r="31" spans="2:7" ht="30" x14ac:dyDescent="0.25">
      <c r="B31" s="40" t="s">
        <v>59</v>
      </c>
      <c r="C31" s="64">
        <v>15000</v>
      </c>
      <c r="D31" s="82">
        <v>0</v>
      </c>
      <c r="E31" s="82"/>
      <c r="F31" s="39">
        <f>(C31)+D31*C31</f>
        <v>15000</v>
      </c>
    </row>
    <row r="32" spans="2:7" x14ac:dyDescent="0.25">
      <c r="B32" s="31"/>
      <c r="C32" s="29"/>
      <c r="D32" s="29"/>
      <c r="E32" s="30"/>
      <c r="F32" s="32"/>
    </row>
    <row r="33" spans="2:6" ht="15.75" thickBot="1" x14ac:dyDescent="0.3">
      <c r="B33" s="78" t="s">
        <v>40</v>
      </c>
      <c r="C33" s="79"/>
      <c r="D33" s="9"/>
      <c r="E33" s="9"/>
      <c r="F33" s="4">
        <f>SUM(F30:F31)</f>
        <v>315000</v>
      </c>
    </row>
    <row r="35" spans="2:6" ht="15.75" thickBot="1" x14ac:dyDescent="0.3"/>
    <row r="36" spans="2:6" ht="19.5" thickBot="1" x14ac:dyDescent="0.35">
      <c r="B36" s="34" t="s">
        <v>60</v>
      </c>
      <c r="C36" s="35"/>
      <c r="D36" s="35"/>
      <c r="E36" s="35"/>
      <c r="F36" s="41">
        <f>F14+F24+F33</f>
        <v>315000</v>
      </c>
    </row>
    <row r="66" spans="2:3" ht="15" customHeight="1" x14ac:dyDescent="0.25">
      <c r="B66" s="51"/>
      <c r="C66" s="51"/>
    </row>
    <row r="67" spans="2:3" ht="15" customHeight="1" x14ac:dyDescent="0.25">
      <c r="B67" s="51"/>
      <c r="C67" s="51"/>
    </row>
    <row r="68" spans="2:3" ht="15" customHeight="1" x14ac:dyDescent="0.25">
      <c r="B68" s="51"/>
      <c r="C68" s="51"/>
    </row>
    <row r="69" spans="2:3" ht="18.75" x14ac:dyDescent="0.3">
      <c r="B69" s="48"/>
      <c r="C69" s="48"/>
    </row>
    <row r="70" spans="2:3" ht="18.75" x14ac:dyDescent="0.3">
      <c r="B70" s="48"/>
      <c r="C70" s="48"/>
    </row>
    <row r="71" spans="2:3" ht="18.75" x14ac:dyDescent="0.3">
      <c r="B71" s="48"/>
      <c r="C71" s="48"/>
    </row>
    <row r="72" spans="2:3" ht="18.75" x14ac:dyDescent="0.3">
      <c r="B72" s="48"/>
    </row>
    <row r="73" spans="2:3" ht="18.75" x14ac:dyDescent="0.3">
      <c r="B73" s="48"/>
    </row>
    <row r="74" spans="2:3" ht="18.75" x14ac:dyDescent="0.3">
      <c r="B74" s="48"/>
      <c r="C74" s="50"/>
    </row>
    <row r="75" spans="2:3" ht="18.75" x14ac:dyDescent="0.3">
      <c r="B75" s="48"/>
    </row>
    <row r="76" spans="2:3" ht="18.75" x14ac:dyDescent="0.3">
      <c r="B76" s="48"/>
    </row>
    <row r="77" spans="2:3" ht="18.75" x14ac:dyDescent="0.3">
      <c r="B77" s="48"/>
    </row>
    <row r="78" spans="2:3" ht="18.75" x14ac:dyDescent="0.3">
      <c r="B78" s="48"/>
    </row>
    <row r="79" spans="2:3" ht="18.75" x14ac:dyDescent="0.3">
      <c r="B79" s="48"/>
    </row>
    <row r="80" spans="2:3" ht="18.75" x14ac:dyDescent="0.3">
      <c r="B80" s="48"/>
    </row>
    <row r="81" spans="2:2" ht="18.75" x14ac:dyDescent="0.3">
      <c r="B81" s="48"/>
    </row>
    <row r="82" spans="2:2" ht="18.75" x14ac:dyDescent="0.3">
      <c r="B82" s="48"/>
    </row>
    <row r="83" spans="2:2" ht="18.75" x14ac:dyDescent="0.3">
      <c r="B83" s="48"/>
    </row>
    <row r="84" spans="2:2" ht="18.75" x14ac:dyDescent="0.3">
      <c r="B84" s="48"/>
    </row>
    <row r="85" spans="2:2" ht="18.75" x14ac:dyDescent="0.3">
      <c r="B85" s="48"/>
    </row>
    <row r="86" spans="2:2" ht="18.75" x14ac:dyDescent="0.3">
      <c r="B86" s="48"/>
    </row>
  </sheetData>
  <mergeCells count="9">
    <mergeCell ref="D30:E30"/>
    <mergeCell ref="D31:E31"/>
    <mergeCell ref="B33:C33"/>
    <mergeCell ref="B5:F6"/>
    <mergeCell ref="B14:C14"/>
    <mergeCell ref="B17:F18"/>
    <mergeCell ref="B24:C24"/>
    <mergeCell ref="B27:F28"/>
    <mergeCell ref="D29:E2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9A27F-99CC-4F2D-BFDA-5D132E5F035E}">
  <sheetPr>
    <tabColor rgb="FFFFFF00"/>
  </sheetPr>
  <dimension ref="B1:H86"/>
  <sheetViews>
    <sheetView topLeftCell="A12" zoomScale="90" zoomScaleNormal="90" zoomScaleSheetLayoutView="77" workbookViewId="0">
      <selection activeCell="D11" sqref="D11"/>
    </sheetView>
  </sheetViews>
  <sheetFormatPr defaultColWidth="11.42578125" defaultRowHeight="15" x14ac:dyDescent="0.25"/>
  <cols>
    <col min="1" max="1" width="2.42578125" customWidth="1"/>
    <col min="2" max="2" width="61.28515625" customWidth="1"/>
    <col min="3" max="3" width="27.42578125" customWidth="1"/>
    <col min="4" max="4" width="19.42578125" customWidth="1"/>
    <col min="5" max="5" width="17.42578125" bestFit="1" customWidth="1"/>
    <col min="6" max="6" width="21.42578125" customWidth="1"/>
    <col min="7" max="7" width="77.5703125" customWidth="1"/>
  </cols>
  <sheetData>
    <row r="1" spans="2:8" ht="26.25" x14ac:dyDescent="0.4">
      <c r="B1" s="2" t="s">
        <v>28</v>
      </c>
      <c r="C1" s="3" t="s">
        <v>1</v>
      </c>
    </row>
    <row r="2" spans="2:8" ht="18.75" x14ac:dyDescent="0.3">
      <c r="B2" s="46" t="s">
        <v>29</v>
      </c>
      <c r="C2" s="48"/>
    </row>
    <row r="4" spans="2:8" ht="15.75" thickBot="1" x14ac:dyDescent="0.3"/>
    <row r="5" spans="2:8" ht="17.649999999999999" customHeight="1" x14ac:dyDescent="0.25">
      <c r="B5" s="83" t="s">
        <v>30</v>
      </c>
      <c r="C5" s="84"/>
      <c r="D5" s="84"/>
      <c r="E5" s="84"/>
      <c r="F5" s="85"/>
    </row>
    <row r="6" spans="2:8" x14ac:dyDescent="0.25">
      <c r="B6" s="86"/>
      <c r="C6" s="87"/>
      <c r="D6" s="87"/>
      <c r="E6" s="87"/>
      <c r="F6" s="88"/>
    </row>
    <row r="7" spans="2:8" s="1" customFormat="1" ht="30" x14ac:dyDescent="0.25">
      <c r="B7" s="10" t="s">
        <v>31</v>
      </c>
      <c r="C7" s="52"/>
      <c r="D7" s="12" t="s">
        <v>32</v>
      </c>
      <c r="E7" s="13" t="s">
        <v>33</v>
      </c>
      <c r="F7" s="14" t="s">
        <v>34</v>
      </c>
      <c r="H7"/>
    </row>
    <row r="8" spans="2:8" x14ac:dyDescent="0.25">
      <c r="B8" s="44" t="s">
        <v>35</v>
      </c>
      <c r="C8" s="54"/>
      <c r="D8" s="62">
        <v>25</v>
      </c>
      <c r="E8" s="47">
        <v>0</v>
      </c>
      <c r="F8" s="24">
        <f t="shared" ref="F8:F12" si="0">D8*E8</f>
        <v>0</v>
      </c>
    </row>
    <row r="9" spans="2:8" x14ac:dyDescent="0.25">
      <c r="B9" s="44" t="s">
        <v>36</v>
      </c>
      <c r="C9" s="55"/>
      <c r="D9" s="62">
        <v>50</v>
      </c>
      <c r="E9" s="47">
        <v>0</v>
      </c>
      <c r="F9" s="24">
        <f t="shared" si="0"/>
        <v>0</v>
      </c>
    </row>
    <row r="10" spans="2:8" x14ac:dyDescent="0.25">
      <c r="B10" s="44" t="s">
        <v>37</v>
      </c>
      <c r="C10" s="55"/>
      <c r="D10" s="62">
        <v>50</v>
      </c>
      <c r="E10" s="47">
        <v>0</v>
      </c>
      <c r="F10" s="24">
        <f t="shared" si="0"/>
        <v>0</v>
      </c>
    </row>
    <row r="11" spans="2:8" x14ac:dyDescent="0.25">
      <c r="B11" s="40" t="s">
        <v>38</v>
      </c>
      <c r="C11" s="55"/>
      <c r="D11" s="62">
        <v>25</v>
      </c>
      <c r="E11" s="47">
        <v>0</v>
      </c>
      <c r="F11" s="24">
        <f t="shared" si="0"/>
        <v>0</v>
      </c>
    </row>
    <row r="12" spans="2:8" ht="30" x14ac:dyDescent="0.25">
      <c r="B12" s="40" t="s">
        <v>39</v>
      </c>
      <c r="C12" s="55"/>
      <c r="D12" s="62">
        <v>25</v>
      </c>
      <c r="E12" s="47">
        <v>0</v>
      </c>
      <c r="F12" s="24">
        <f t="shared" si="0"/>
        <v>0</v>
      </c>
    </row>
    <row r="13" spans="2:8" x14ac:dyDescent="0.25">
      <c r="B13" s="45"/>
      <c r="C13" s="56"/>
      <c r="D13" s="22"/>
      <c r="E13" s="23"/>
      <c r="F13" s="25"/>
    </row>
    <row r="14" spans="2:8" ht="15.75" thickBot="1" x14ac:dyDescent="0.3">
      <c r="B14" s="78" t="s">
        <v>40</v>
      </c>
      <c r="C14" s="79"/>
      <c r="D14" s="26"/>
      <c r="E14" s="27"/>
      <c r="F14" s="28">
        <f>SUM(F8:F12)</f>
        <v>0</v>
      </c>
    </row>
    <row r="15" spans="2:8" x14ac:dyDescent="0.25">
      <c r="B15" s="5"/>
      <c r="D15" s="6"/>
      <c r="E15" s="7"/>
      <c r="F15" s="8"/>
    </row>
    <row r="16" spans="2:8" ht="14.65" customHeight="1" thickBot="1" x14ac:dyDescent="0.3">
      <c r="B16" s="5"/>
      <c r="C16" s="5"/>
      <c r="D16" s="6"/>
      <c r="E16" s="7"/>
      <c r="F16" s="8"/>
    </row>
    <row r="17" spans="2:7" ht="14.65" customHeight="1" x14ac:dyDescent="0.25">
      <c r="B17" s="83" t="s">
        <v>41</v>
      </c>
      <c r="C17" s="84"/>
      <c r="D17" s="84"/>
      <c r="E17" s="84"/>
      <c r="F17" s="85"/>
    </row>
    <row r="18" spans="2:7" x14ac:dyDescent="0.25">
      <c r="B18" s="86"/>
      <c r="C18" s="87"/>
      <c r="D18" s="87"/>
      <c r="E18" s="87"/>
      <c r="F18" s="88"/>
    </row>
    <row r="19" spans="2:7" ht="30" x14ac:dyDescent="0.25">
      <c r="B19" s="10" t="s">
        <v>42</v>
      </c>
      <c r="C19" s="11" t="s">
        <v>43</v>
      </c>
      <c r="D19" s="12" t="s">
        <v>44</v>
      </c>
      <c r="E19" s="13" t="s">
        <v>41</v>
      </c>
      <c r="F19" s="14" t="s">
        <v>34</v>
      </c>
      <c r="G19" s="36"/>
    </row>
    <row r="20" spans="2:7" ht="94.5" customHeight="1" x14ac:dyDescent="0.25">
      <c r="B20" s="37" t="s">
        <v>67</v>
      </c>
      <c r="C20" s="53" t="s">
        <v>68</v>
      </c>
      <c r="D20" s="63">
        <v>40</v>
      </c>
      <c r="E20" s="47">
        <v>0</v>
      </c>
      <c r="F20" s="15">
        <f>E20*D20</f>
        <v>0</v>
      </c>
    </row>
    <row r="21" spans="2:7" ht="22.35" customHeight="1" x14ac:dyDescent="0.25">
      <c r="B21" s="37" t="s">
        <v>69</v>
      </c>
      <c r="C21" s="38" t="s">
        <v>70</v>
      </c>
      <c r="D21" s="63">
        <v>5</v>
      </c>
      <c r="E21" s="47">
        <v>0</v>
      </c>
      <c r="F21" s="15">
        <f t="shared" ref="F21:F22" si="1">E21*D21</f>
        <v>0</v>
      </c>
    </row>
    <row r="22" spans="2:7" ht="22.35" customHeight="1" x14ac:dyDescent="0.25">
      <c r="B22" s="37" t="s">
        <v>71</v>
      </c>
      <c r="C22" s="38" t="s">
        <v>72</v>
      </c>
      <c r="D22" s="63">
        <v>5</v>
      </c>
      <c r="E22" s="47">
        <v>0</v>
      </c>
      <c r="F22" s="15">
        <f t="shared" si="1"/>
        <v>0</v>
      </c>
    </row>
    <row r="23" spans="2:7" x14ac:dyDescent="0.25">
      <c r="B23" s="16"/>
      <c r="C23" s="17"/>
      <c r="D23" s="18"/>
      <c r="E23" s="19"/>
      <c r="F23" s="20"/>
    </row>
    <row r="24" spans="2:7" ht="15.75" thickBot="1" x14ac:dyDescent="0.3">
      <c r="B24" s="78" t="s">
        <v>40</v>
      </c>
      <c r="C24" s="79"/>
      <c r="D24" s="9"/>
      <c r="E24" s="9"/>
      <c r="F24" s="4">
        <f>SUM(F20:F22)</f>
        <v>0</v>
      </c>
    </row>
    <row r="27" spans="2:7" ht="17.649999999999999" customHeight="1" x14ac:dyDescent="0.25">
      <c r="B27" s="83" t="s">
        <v>53</v>
      </c>
      <c r="C27" s="84"/>
      <c r="D27" s="84"/>
      <c r="E27" s="84"/>
      <c r="F27" s="85"/>
    </row>
    <row r="28" spans="2:7" x14ac:dyDescent="0.25">
      <c r="B28" s="86"/>
      <c r="C28" s="87"/>
      <c r="D28" s="87"/>
      <c r="E28" s="87"/>
      <c r="F28" s="88"/>
    </row>
    <row r="29" spans="2:7" s="1" customFormat="1" ht="31.15" customHeight="1" x14ac:dyDescent="0.25">
      <c r="B29" s="10" t="s">
        <v>54</v>
      </c>
      <c r="C29" s="21" t="s">
        <v>55</v>
      </c>
      <c r="D29" s="80" t="s">
        <v>56</v>
      </c>
      <c r="E29" s="81"/>
      <c r="F29" s="13" t="s">
        <v>57</v>
      </c>
    </row>
    <row r="30" spans="2:7" ht="22.9" customHeight="1" x14ac:dyDescent="0.25">
      <c r="B30" s="49" t="s">
        <v>58</v>
      </c>
      <c r="C30" s="64">
        <v>300000</v>
      </c>
      <c r="D30" s="82">
        <v>0</v>
      </c>
      <c r="E30" s="82"/>
      <c r="F30" s="39">
        <f>(C30)+D30*C30</f>
        <v>300000</v>
      </c>
    </row>
    <row r="31" spans="2:7" ht="30" x14ac:dyDescent="0.25">
      <c r="B31" s="40" t="s">
        <v>59</v>
      </c>
      <c r="C31" s="64">
        <v>15000</v>
      </c>
      <c r="D31" s="82">
        <v>0</v>
      </c>
      <c r="E31" s="82"/>
      <c r="F31" s="39">
        <f>(C31)+D31*C31</f>
        <v>15000</v>
      </c>
    </row>
    <row r="32" spans="2:7" x14ac:dyDescent="0.25">
      <c r="B32" s="31"/>
      <c r="C32" s="29"/>
      <c r="D32" s="29"/>
      <c r="E32" s="30"/>
      <c r="F32" s="32"/>
    </row>
    <row r="33" spans="2:6" ht="15.75" thickBot="1" x14ac:dyDescent="0.3">
      <c r="B33" s="78" t="s">
        <v>40</v>
      </c>
      <c r="C33" s="79"/>
      <c r="D33" s="9"/>
      <c r="E33" s="9"/>
      <c r="F33" s="4">
        <f>SUM(F30:F31)</f>
        <v>315000</v>
      </c>
    </row>
    <row r="35" spans="2:6" ht="15.75" thickBot="1" x14ac:dyDescent="0.3"/>
    <row r="36" spans="2:6" ht="19.5" thickBot="1" x14ac:dyDescent="0.35">
      <c r="B36" s="34" t="s">
        <v>60</v>
      </c>
      <c r="C36" s="35"/>
      <c r="D36" s="35"/>
      <c r="E36" s="35"/>
      <c r="F36" s="41">
        <f>F14+F24+F33</f>
        <v>315000</v>
      </c>
    </row>
    <row r="66" spans="2:3" ht="15" customHeight="1" x14ac:dyDescent="0.25">
      <c r="B66" s="51"/>
      <c r="C66" s="51"/>
    </row>
    <row r="67" spans="2:3" ht="15" customHeight="1" x14ac:dyDescent="0.25">
      <c r="B67" s="51"/>
      <c r="C67" s="51"/>
    </row>
    <row r="68" spans="2:3" ht="15" customHeight="1" x14ac:dyDescent="0.25">
      <c r="B68" s="51"/>
      <c r="C68" s="51"/>
    </row>
    <row r="69" spans="2:3" ht="18.75" x14ac:dyDescent="0.3">
      <c r="B69" s="48"/>
      <c r="C69" s="48"/>
    </row>
    <row r="70" spans="2:3" ht="18.75" x14ac:dyDescent="0.3">
      <c r="B70" s="48"/>
      <c r="C70" s="48"/>
    </row>
    <row r="71" spans="2:3" ht="18.75" x14ac:dyDescent="0.3">
      <c r="B71" s="48"/>
      <c r="C71" s="48"/>
    </row>
    <row r="72" spans="2:3" ht="18.75" x14ac:dyDescent="0.3">
      <c r="B72" s="48"/>
    </row>
    <row r="73" spans="2:3" ht="18.75" x14ac:dyDescent="0.3">
      <c r="B73" s="48"/>
    </row>
    <row r="74" spans="2:3" ht="18.75" x14ac:dyDescent="0.3">
      <c r="B74" s="48"/>
      <c r="C74" s="50"/>
    </row>
    <row r="75" spans="2:3" ht="18.75" x14ac:dyDescent="0.3">
      <c r="B75" s="48"/>
    </row>
    <row r="76" spans="2:3" ht="18.75" x14ac:dyDescent="0.3">
      <c r="B76" s="48"/>
    </row>
    <row r="77" spans="2:3" ht="18.75" x14ac:dyDescent="0.3">
      <c r="B77" s="48"/>
    </row>
    <row r="78" spans="2:3" ht="18.75" x14ac:dyDescent="0.3">
      <c r="B78" s="48"/>
    </row>
    <row r="79" spans="2:3" ht="18.75" x14ac:dyDescent="0.3">
      <c r="B79" s="48"/>
    </row>
    <row r="80" spans="2:3" ht="18.75" x14ac:dyDescent="0.3">
      <c r="B80" s="48"/>
    </row>
    <row r="81" spans="2:2" ht="18.75" x14ac:dyDescent="0.3">
      <c r="B81" s="48"/>
    </row>
    <row r="82" spans="2:2" ht="18.75" x14ac:dyDescent="0.3">
      <c r="B82" s="48"/>
    </row>
    <row r="83" spans="2:2" ht="18.75" x14ac:dyDescent="0.3">
      <c r="B83" s="48"/>
    </row>
    <row r="84" spans="2:2" ht="18.75" x14ac:dyDescent="0.3">
      <c r="B84" s="48"/>
    </row>
    <row r="85" spans="2:2" ht="18.75" x14ac:dyDescent="0.3">
      <c r="B85" s="48"/>
    </row>
    <row r="86" spans="2:2" ht="18.75" x14ac:dyDescent="0.3">
      <c r="B86" s="48"/>
    </row>
  </sheetData>
  <mergeCells count="9">
    <mergeCell ref="D30:E30"/>
    <mergeCell ref="D31:E31"/>
    <mergeCell ref="B33:C33"/>
    <mergeCell ref="B5:F6"/>
    <mergeCell ref="B14:C14"/>
    <mergeCell ref="B17:F18"/>
    <mergeCell ref="B24:C24"/>
    <mergeCell ref="B27:F28"/>
    <mergeCell ref="D29:E2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7E643-8136-4B10-85A7-05C8DA2F95FF}">
  <sheetPr>
    <tabColor rgb="FFFFFF00"/>
  </sheetPr>
  <dimension ref="B1:H84"/>
  <sheetViews>
    <sheetView topLeftCell="A12" zoomScaleNormal="100" zoomScaleSheetLayoutView="77" workbookViewId="0">
      <selection activeCell="G28" sqref="G28"/>
    </sheetView>
  </sheetViews>
  <sheetFormatPr defaultColWidth="11.42578125" defaultRowHeight="15" x14ac:dyDescent="0.25"/>
  <cols>
    <col min="1" max="1" width="2.42578125" customWidth="1"/>
    <col min="2" max="2" width="61.28515625" customWidth="1"/>
    <col min="3" max="3" width="27.42578125" customWidth="1"/>
    <col min="4" max="4" width="19.42578125" customWidth="1"/>
    <col min="5" max="5" width="17.42578125" bestFit="1" customWidth="1"/>
    <col min="6" max="6" width="21.42578125" customWidth="1"/>
    <col min="7" max="7" width="77.5703125" customWidth="1"/>
  </cols>
  <sheetData>
    <row r="1" spans="2:8" ht="26.25" x14ac:dyDescent="0.4">
      <c r="B1" s="2" t="s">
        <v>28</v>
      </c>
      <c r="C1" s="3" t="s">
        <v>1</v>
      </c>
    </row>
    <row r="2" spans="2:8" ht="18.75" x14ac:dyDescent="0.3">
      <c r="B2" s="46" t="s">
        <v>29</v>
      </c>
      <c r="C2" s="48"/>
    </row>
    <row r="4" spans="2:8" ht="15.75" thickBot="1" x14ac:dyDescent="0.3"/>
    <row r="5" spans="2:8" ht="17.649999999999999" customHeight="1" x14ac:dyDescent="0.25">
      <c r="B5" s="83" t="s">
        <v>30</v>
      </c>
      <c r="C5" s="84"/>
      <c r="D5" s="84"/>
      <c r="E5" s="84"/>
      <c r="F5" s="85"/>
    </row>
    <row r="6" spans="2:8" x14ac:dyDescent="0.25">
      <c r="B6" s="86"/>
      <c r="C6" s="87"/>
      <c r="D6" s="87"/>
      <c r="E6" s="87"/>
      <c r="F6" s="88"/>
    </row>
    <row r="7" spans="2:8" s="1" customFormat="1" ht="30" x14ac:dyDescent="0.25">
      <c r="B7" s="10" t="s">
        <v>31</v>
      </c>
      <c r="C7" s="52"/>
      <c r="D7" s="12" t="s">
        <v>32</v>
      </c>
      <c r="E7" s="13" t="s">
        <v>33</v>
      </c>
      <c r="F7" s="14" t="s">
        <v>34</v>
      </c>
      <c r="H7"/>
    </row>
    <row r="8" spans="2:8" x14ac:dyDescent="0.25">
      <c r="B8" s="44" t="s">
        <v>35</v>
      </c>
      <c r="C8" s="54"/>
      <c r="D8" s="62">
        <v>25</v>
      </c>
      <c r="E8" s="47">
        <v>0</v>
      </c>
      <c r="F8" s="24">
        <f t="shared" ref="F8:F12" si="0">D8*E8</f>
        <v>0</v>
      </c>
    </row>
    <row r="9" spans="2:8" x14ac:dyDescent="0.25">
      <c r="B9" s="44" t="s">
        <v>36</v>
      </c>
      <c r="C9" s="55"/>
      <c r="D9" s="62">
        <v>50</v>
      </c>
      <c r="E9" s="47">
        <v>0</v>
      </c>
      <c r="F9" s="24">
        <f t="shared" si="0"/>
        <v>0</v>
      </c>
    </row>
    <row r="10" spans="2:8" x14ac:dyDescent="0.25">
      <c r="B10" s="44" t="s">
        <v>37</v>
      </c>
      <c r="C10" s="55"/>
      <c r="D10" s="62">
        <v>50</v>
      </c>
      <c r="E10" s="47">
        <v>0</v>
      </c>
      <c r="F10" s="24">
        <f t="shared" si="0"/>
        <v>0</v>
      </c>
    </row>
    <row r="11" spans="2:8" x14ac:dyDescent="0.25">
      <c r="B11" s="40" t="s">
        <v>38</v>
      </c>
      <c r="C11" s="55"/>
      <c r="D11" s="62">
        <v>10</v>
      </c>
      <c r="E11" s="47">
        <v>0</v>
      </c>
      <c r="F11" s="24">
        <f t="shared" si="0"/>
        <v>0</v>
      </c>
    </row>
    <row r="12" spans="2:8" ht="30" x14ac:dyDescent="0.25">
      <c r="B12" s="40" t="s">
        <v>39</v>
      </c>
      <c r="C12" s="55"/>
      <c r="D12" s="62">
        <v>25</v>
      </c>
      <c r="E12" s="47">
        <v>0</v>
      </c>
      <c r="F12" s="24">
        <f t="shared" si="0"/>
        <v>0</v>
      </c>
    </row>
    <row r="13" spans="2:8" x14ac:dyDescent="0.25">
      <c r="B13" s="45"/>
      <c r="C13" s="56"/>
      <c r="D13" s="22"/>
      <c r="E13" s="23"/>
      <c r="F13" s="25"/>
    </row>
    <row r="14" spans="2:8" ht="15.75" thickBot="1" x14ac:dyDescent="0.3">
      <c r="B14" s="78" t="s">
        <v>40</v>
      </c>
      <c r="C14" s="79"/>
      <c r="D14" s="26"/>
      <c r="E14" s="27"/>
      <c r="F14" s="28">
        <f>SUM(F8:F12)</f>
        <v>0</v>
      </c>
    </row>
    <row r="15" spans="2:8" x14ac:dyDescent="0.25">
      <c r="B15" s="5"/>
      <c r="D15" s="6"/>
      <c r="E15" s="7"/>
      <c r="F15" s="8"/>
    </row>
    <row r="16" spans="2:8" ht="14.65" customHeight="1" thickBot="1" x14ac:dyDescent="0.3">
      <c r="B16" s="5"/>
      <c r="C16" s="5"/>
      <c r="D16" s="6"/>
      <c r="E16" s="7"/>
      <c r="F16" s="8"/>
    </row>
    <row r="17" spans="2:7" ht="14.65" customHeight="1" x14ac:dyDescent="0.25">
      <c r="B17" s="83" t="s">
        <v>41</v>
      </c>
      <c r="C17" s="84"/>
      <c r="D17" s="84"/>
      <c r="E17" s="84"/>
      <c r="F17" s="85"/>
    </row>
    <row r="18" spans="2:7" x14ac:dyDescent="0.25">
      <c r="B18" s="86"/>
      <c r="C18" s="87"/>
      <c r="D18" s="87"/>
      <c r="E18" s="87"/>
      <c r="F18" s="88"/>
    </row>
    <row r="19" spans="2:7" ht="30" x14ac:dyDescent="0.25">
      <c r="B19" s="10" t="s">
        <v>42</v>
      </c>
      <c r="C19" s="11" t="s">
        <v>43</v>
      </c>
      <c r="D19" s="12" t="s">
        <v>44</v>
      </c>
      <c r="E19" s="13" t="s">
        <v>41</v>
      </c>
      <c r="F19" s="14" t="s">
        <v>34</v>
      </c>
      <c r="G19" s="36"/>
    </row>
    <row r="20" spans="2:7" ht="70.5" customHeight="1" x14ac:dyDescent="0.25">
      <c r="B20" s="37" t="s">
        <v>19</v>
      </c>
      <c r="C20" s="53" t="s">
        <v>73</v>
      </c>
      <c r="D20" s="63">
        <v>20</v>
      </c>
      <c r="E20" s="47">
        <v>0</v>
      </c>
      <c r="F20" s="15">
        <f>E20*D20</f>
        <v>0</v>
      </c>
    </row>
    <row r="21" spans="2:7" x14ac:dyDescent="0.25">
      <c r="B21" s="16"/>
      <c r="C21" s="17"/>
      <c r="D21" s="18"/>
      <c r="E21" s="19"/>
      <c r="F21" s="20"/>
    </row>
    <row r="22" spans="2:7" ht="15.75" thickBot="1" x14ac:dyDescent="0.3">
      <c r="B22" s="78" t="s">
        <v>40</v>
      </c>
      <c r="C22" s="79"/>
      <c r="D22" s="9"/>
      <c r="E22" s="9"/>
      <c r="F22" s="4">
        <f>SUM(F20:F20)</f>
        <v>0</v>
      </c>
    </row>
    <row r="25" spans="2:7" ht="17.649999999999999" customHeight="1" x14ac:dyDescent="0.25">
      <c r="B25" s="83" t="s">
        <v>53</v>
      </c>
      <c r="C25" s="84"/>
      <c r="D25" s="84"/>
      <c r="E25" s="84"/>
      <c r="F25" s="85"/>
    </row>
    <row r="26" spans="2:7" x14ac:dyDescent="0.25">
      <c r="B26" s="86"/>
      <c r="C26" s="87"/>
      <c r="D26" s="87"/>
      <c r="E26" s="87"/>
      <c r="F26" s="88"/>
    </row>
    <row r="27" spans="2:7" s="1" customFormat="1" ht="31.15" customHeight="1" x14ac:dyDescent="0.25">
      <c r="B27" s="10" t="s">
        <v>54</v>
      </c>
      <c r="C27" s="21" t="s">
        <v>55</v>
      </c>
      <c r="D27" s="80" t="s">
        <v>56</v>
      </c>
      <c r="E27" s="81"/>
      <c r="F27" s="13" t="s">
        <v>57</v>
      </c>
    </row>
    <row r="28" spans="2:7" ht="22.9" customHeight="1" x14ac:dyDescent="0.25">
      <c r="B28" s="49" t="s">
        <v>58</v>
      </c>
      <c r="C28" s="64">
        <v>200000</v>
      </c>
      <c r="D28" s="82">
        <v>0</v>
      </c>
      <c r="E28" s="82"/>
      <c r="F28" s="39">
        <f>(C28)+D28*C28</f>
        <v>200000</v>
      </c>
    </row>
    <row r="29" spans="2:7" ht="30" x14ac:dyDescent="0.25">
      <c r="B29" s="40" t="s">
        <v>59</v>
      </c>
      <c r="C29" s="64">
        <v>15000</v>
      </c>
      <c r="D29" s="82">
        <v>0</v>
      </c>
      <c r="E29" s="82"/>
      <c r="F29" s="39">
        <f>(C29)+D29*C29</f>
        <v>15000</v>
      </c>
    </row>
    <row r="30" spans="2:7" x14ac:dyDescent="0.25">
      <c r="B30" s="31"/>
      <c r="C30" s="29"/>
      <c r="D30" s="29"/>
      <c r="E30" s="30"/>
      <c r="F30" s="32"/>
    </row>
    <row r="31" spans="2:7" ht="15.75" thickBot="1" x14ac:dyDescent="0.3">
      <c r="B31" s="78" t="s">
        <v>40</v>
      </c>
      <c r="C31" s="79"/>
      <c r="D31" s="9"/>
      <c r="E31" s="9"/>
      <c r="F31" s="4">
        <f>SUM(F28:F29)</f>
        <v>215000</v>
      </c>
    </row>
    <row r="33" spans="2:6" ht="15.75" thickBot="1" x14ac:dyDescent="0.3"/>
    <row r="34" spans="2:6" ht="19.5" thickBot="1" x14ac:dyDescent="0.35">
      <c r="B34" s="34" t="s">
        <v>60</v>
      </c>
      <c r="C34" s="35"/>
      <c r="D34" s="35"/>
      <c r="E34" s="35"/>
      <c r="F34" s="41">
        <f>F14+F22+F31</f>
        <v>215000</v>
      </c>
    </row>
    <row r="64" spans="2:3" ht="15" customHeight="1" x14ac:dyDescent="0.25">
      <c r="B64" s="51"/>
      <c r="C64" s="51"/>
    </row>
    <row r="65" spans="2:3" ht="15" customHeight="1" x14ac:dyDescent="0.25">
      <c r="B65" s="51"/>
      <c r="C65" s="51"/>
    </row>
    <row r="66" spans="2:3" ht="15" customHeight="1" x14ac:dyDescent="0.25">
      <c r="B66" s="51"/>
      <c r="C66" s="51"/>
    </row>
    <row r="67" spans="2:3" ht="18.75" x14ac:dyDescent="0.3">
      <c r="B67" s="48"/>
      <c r="C67" s="48"/>
    </row>
    <row r="68" spans="2:3" ht="18.75" x14ac:dyDescent="0.3">
      <c r="B68" s="48"/>
      <c r="C68" s="48"/>
    </row>
    <row r="69" spans="2:3" ht="18.75" x14ac:dyDescent="0.3">
      <c r="B69" s="48"/>
      <c r="C69" s="48"/>
    </row>
    <row r="70" spans="2:3" ht="18.75" x14ac:dyDescent="0.3">
      <c r="B70" s="48"/>
    </row>
    <row r="71" spans="2:3" ht="18.75" x14ac:dyDescent="0.3">
      <c r="B71" s="48"/>
    </row>
    <row r="72" spans="2:3" ht="18.75" x14ac:dyDescent="0.3">
      <c r="B72" s="48"/>
      <c r="C72" s="50"/>
    </row>
    <row r="73" spans="2:3" ht="18.75" x14ac:dyDescent="0.3">
      <c r="B73" s="48"/>
    </row>
    <row r="74" spans="2:3" ht="18.75" x14ac:dyDescent="0.3">
      <c r="B74" s="48"/>
    </row>
    <row r="75" spans="2:3" ht="18.75" x14ac:dyDescent="0.3">
      <c r="B75" s="48"/>
    </row>
    <row r="76" spans="2:3" ht="18.75" x14ac:dyDescent="0.3">
      <c r="B76" s="48"/>
    </row>
    <row r="77" spans="2:3" ht="18.75" x14ac:dyDescent="0.3">
      <c r="B77" s="48"/>
    </row>
    <row r="78" spans="2:3" ht="18.75" x14ac:dyDescent="0.3">
      <c r="B78" s="48"/>
    </row>
    <row r="79" spans="2:3" ht="18.75" x14ac:dyDescent="0.3">
      <c r="B79" s="48"/>
    </row>
    <row r="80" spans="2:3" ht="18.75" x14ac:dyDescent="0.3">
      <c r="B80" s="48"/>
    </row>
    <row r="81" spans="2:2" ht="18.75" x14ac:dyDescent="0.3">
      <c r="B81" s="48"/>
    </row>
    <row r="82" spans="2:2" ht="18.75" x14ac:dyDescent="0.3">
      <c r="B82" s="48"/>
    </row>
    <row r="83" spans="2:2" ht="18.75" x14ac:dyDescent="0.3">
      <c r="B83" s="48"/>
    </row>
    <row r="84" spans="2:2" ht="18.75" x14ac:dyDescent="0.3">
      <c r="B84" s="48"/>
    </row>
  </sheetData>
  <mergeCells count="9">
    <mergeCell ref="D28:E28"/>
    <mergeCell ref="D29:E29"/>
    <mergeCell ref="B31:C31"/>
    <mergeCell ref="B5:F6"/>
    <mergeCell ref="B14:C14"/>
    <mergeCell ref="B17:F18"/>
    <mergeCell ref="B22:C22"/>
    <mergeCell ref="B25:F26"/>
    <mergeCell ref="D27:E2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28301-29AF-4D58-9B4E-E0E4E7F2461A}">
  <sheetPr>
    <tabColor rgb="FFFFFF00"/>
  </sheetPr>
  <dimension ref="B1:H86"/>
  <sheetViews>
    <sheetView zoomScaleNormal="100" zoomScaleSheetLayoutView="77" workbookViewId="0">
      <selection activeCell="G26" sqref="G26"/>
    </sheetView>
  </sheetViews>
  <sheetFormatPr defaultColWidth="11.42578125" defaultRowHeight="15" x14ac:dyDescent="0.25"/>
  <cols>
    <col min="1" max="1" width="2.42578125" customWidth="1"/>
    <col min="2" max="2" width="61.28515625" customWidth="1"/>
    <col min="3" max="3" width="27.42578125" customWidth="1"/>
    <col min="4" max="4" width="19.42578125" customWidth="1"/>
    <col min="5" max="5" width="17.42578125" bestFit="1" customWidth="1"/>
    <col min="6" max="6" width="21.42578125" customWidth="1"/>
    <col min="7" max="7" width="77.5703125" customWidth="1"/>
  </cols>
  <sheetData>
    <row r="1" spans="2:8" ht="26.25" x14ac:dyDescent="0.4">
      <c r="B1" s="2" t="s">
        <v>28</v>
      </c>
      <c r="C1" s="3" t="s">
        <v>1</v>
      </c>
    </row>
    <row r="2" spans="2:8" ht="18.75" x14ac:dyDescent="0.3">
      <c r="B2" s="46" t="s">
        <v>29</v>
      </c>
      <c r="C2" s="48"/>
    </row>
    <row r="4" spans="2:8" ht="15.75" thickBot="1" x14ac:dyDescent="0.3"/>
    <row r="5" spans="2:8" ht="17.649999999999999" customHeight="1" x14ac:dyDescent="0.25">
      <c r="B5" s="83" t="s">
        <v>30</v>
      </c>
      <c r="C5" s="84"/>
      <c r="D5" s="84"/>
      <c r="E5" s="84"/>
      <c r="F5" s="85"/>
    </row>
    <row r="6" spans="2:8" x14ac:dyDescent="0.25">
      <c r="B6" s="86"/>
      <c r="C6" s="87"/>
      <c r="D6" s="87"/>
      <c r="E6" s="87"/>
      <c r="F6" s="88"/>
    </row>
    <row r="7" spans="2:8" s="1" customFormat="1" ht="30" x14ac:dyDescent="0.25">
      <c r="B7" s="10" t="s">
        <v>31</v>
      </c>
      <c r="C7" s="52"/>
      <c r="D7" s="12" t="s">
        <v>32</v>
      </c>
      <c r="E7" s="13" t="s">
        <v>33</v>
      </c>
      <c r="F7" s="14" t="s">
        <v>34</v>
      </c>
      <c r="H7"/>
    </row>
    <row r="8" spans="2:8" x14ac:dyDescent="0.25">
      <c r="B8" s="44" t="s">
        <v>35</v>
      </c>
      <c r="C8" s="54"/>
      <c r="D8" s="62">
        <v>25</v>
      </c>
      <c r="E8" s="47">
        <v>0</v>
      </c>
      <c r="F8" s="24">
        <f t="shared" ref="F8:F12" si="0">D8*E8</f>
        <v>0</v>
      </c>
    </row>
    <row r="9" spans="2:8" x14ac:dyDescent="0.25">
      <c r="B9" s="44" t="s">
        <v>36</v>
      </c>
      <c r="C9" s="55"/>
      <c r="D9" s="62">
        <v>50</v>
      </c>
      <c r="E9" s="47">
        <v>0</v>
      </c>
      <c r="F9" s="24">
        <f t="shared" si="0"/>
        <v>0</v>
      </c>
    </row>
    <row r="10" spans="2:8" x14ac:dyDescent="0.25">
      <c r="B10" s="44" t="s">
        <v>37</v>
      </c>
      <c r="C10" s="55"/>
      <c r="D10" s="62">
        <v>50</v>
      </c>
      <c r="E10" s="47">
        <v>0</v>
      </c>
      <c r="F10" s="24">
        <f t="shared" si="0"/>
        <v>0</v>
      </c>
    </row>
    <row r="11" spans="2:8" x14ac:dyDescent="0.25">
      <c r="B11" s="40" t="s">
        <v>38</v>
      </c>
      <c r="C11" s="55"/>
      <c r="D11" s="62">
        <v>25</v>
      </c>
      <c r="E11" s="47">
        <v>0</v>
      </c>
      <c r="F11" s="24">
        <f t="shared" si="0"/>
        <v>0</v>
      </c>
    </row>
    <row r="12" spans="2:8" ht="30" x14ac:dyDescent="0.25">
      <c r="B12" s="40" t="s">
        <v>39</v>
      </c>
      <c r="C12" s="55"/>
      <c r="D12" s="62">
        <v>25</v>
      </c>
      <c r="E12" s="47">
        <v>0</v>
      </c>
      <c r="F12" s="24">
        <f t="shared" si="0"/>
        <v>0</v>
      </c>
    </row>
    <row r="13" spans="2:8" x14ac:dyDescent="0.25">
      <c r="B13" s="45"/>
      <c r="C13" s="56"/>
      <c r="D13" s="22"/>
      <c r="E13" s="23"/>
      <c r="F13" s="25"/>
    </row>
    <row r="14" spans="2:8" ht="15.75" thickBot="1" x14ac:dyDescent="0.3">
      <c r="B14" s="78" t="s">
        <v>40</v>
      </c>
      <c r="C14" s="79"/>
      <c r="D14" s="26"/>
      <c r="E14" s="27"/>
      <c r="F14" s="28">
        <f>SUM(F8:F12)</f>
        <v>0</v>
      </c>
    </row>
    <row r="15" spans="2:8" x14ac:dyDescent="0.25">
      <c r="B15" s="5"/>
      <c r="D15" s="6"/>
      <c r="E15" s="7"/>
      <c r="F15" s="8"/>
    </row>
    <row r="16" spans="2:8" ht="14.65" customHeight="1" thickBot="1" x14ac:dyDescent="0.3">
      <c r="B16" s="5"/>
      <c r="C16" s="5"/>
      <c r="D16" s="6"/>
      <c r="E16" s="7"/>
      <c r="F16" s="8"/>
    </row>
    <row r="17" spans="2:7" ht="14.65" customHeight="1" x14ac:dyDescent="0.25">
      <c r="B17" s="83" t="s">
        <v>41</v>
      </c>
      <c r="C17" s="84"/>
      <c r="D17" s="84"/>
      <c r="E17" s="84"/>
      <c r="F17" s="85"/>
    </row>
    <row r="18" spans="2:7" x14ac:dyDescent="0.25">
      <c r="B18" s="86"/>
      <c r="C18" s="87"/>
      <c r="D18" s="87"/>
      <c r="E18" s="87"/>
      <c r="F18" s="88"/>
    </row>
    <row r="19" spans="2:7" ht="30" x14ac:dyDescent="0.25">
      <c r="B19" s="10" t="s">
        <v>42</v>
      </c>
      <c r="C19" s="11" t="s">
        <v>43</v>
      </c>
      <c r="D19" s="12" t="s">
        <v>44</v>
      </c>
      <c r="E19" s="13" t="s">
        <v>41</v>
      </c>
      <c r="F19" s="14" t="s">
        <v>34</v>
      </c>
      <c r="G19" s="36"/>
    </row>
    <row r="20" spans="2:7" ht="49.5" customHeight="1" x14ac:dyDescent="0.25">
      <c r="B20" s="37" t="s">
        <v>74</v>
      </c>
      <c r="C20" s="53" t="s">
        <v>75</v>
      </c>
      <c r="D20" s="63">
        <v>5</v>
      </c>
      <c r="E20" s="47">
        <v>0</v>
      </c>
      <c r="F20" s="15">
        <f>E20*D20</f>
        <v>0</v>
      </c>
    </row>
    <row r="21" spans="2:7" ht="35.25" customHeight="1" x14ac:dyDescent="0.25">
      <c r="B21" s="37" t="s">
        <v>76</v>
      </c>
      <c r="C21" s="53" t="s">
        <v>77</v>
      </c>
      <c r="D21" s="63">
        <v>10</v>
      </c>
      <c r="E21" s="47">
        <v>0</v>
      </c>
      <c r="F21" s="15">
        <f t="shared" ref="F21:F22" si="1">E21*D21</f>
        <v>0</v>
      </c>
    </row>
    <row r="22" spans="2:7" ht="22.35" customHeight="1" x14ac:dyDescent="0.25">
      <c r="B22" s="37" t="s">
        <v>78</v>
      </c>
      <c r="C22" s="38" t="s">
        <v>79</v>
      </c>
      <c r="D22" s="63">
        <v>5</v>
      </c>
      <c r="E22" s="47">
        <v>0</v>
      </c>
      <c r="F22" s="15">
        <f t="shared" si="1"/>
        <v>0</v>
      </c>
    </row>
    <row r="23" spans="2:7" x14ac:dyDescent="0.25">
      <c r="B23" s="16"/>
      <c r="C23" s="17"/>
      <c r="D23" s="18"/>
      <c r="E23" s="19"/>
      <c r="F23" s="20"/>
    </row>
    <row r="24" spans="2:7" ht="15.75" thickBot="1" x14ac:dyDescent="0.3">
      <c r="B24" s="78" t="s">
        <v>40</v>
      </c>
      <c r="C24" s="79"/>
      <c r="D24" s="9"/>
      <c r="E24" s="9"/>
      <c r="F24" s="4">
        <f>SUM(F20:F22)</f>
        <v>0</v>
      </c>
    </row>
    <row r="27" spans="2:7" ht="17.649999999999999" customHeight="1" x14ac:dyDescent="0.25">
      <c r="B27" s="83" t="s">
        <v>53</v>
      </c>
      <c r="C27" s="84"/>
      <c r="D27" s="84"/>
      <c r="E27" s="84"/>
      <c r="F27" s="85"/>
    </row>
    <row r="28" spans="2:7" x14ac:dyDescent="0.25">
      <c r="B28" s="86"/>
      <c r="C28" s="87"/>
      <c r="D28" s="87"/>
      <c r="E28" s="87"/>
      <c r="F28" s="88"/>
    </row>
    <row r="29" spans="2:7" s="1" customFormat="1" ht="31.15" customHeight="1" x14ac:dyDescent="0.25">
      <c r="B29" s="10" t="s">
        <v>54</v>
      </c>
      <c r="C29" s="21" t="s">
        <v>55</v>
      </c>
      <c r="D29" s="80" t="s">
        <v>56</v>
      </c>
      <c r="E29" s="81"/>
      <c r="F29" s="13" t="s">
        <v>57</v>
      </c>
    </row>
    <row r="30" spans="2:7" ht="22.9" customHeight="1" x14ac:dyDescent="0.25">
      <c r="B30" s="49" t="s">
        <v>58</v>
      </c>
      <c r="C30" s="64">
        <v>200000</v>
      </c>
      <c r="D30" s="82">
        <v>0</v>
      </c>
      <c r="E30" s="82"/>
      <c r="F30" s="39">
        <f>(C30)+D30*C30</f>
        <v>200000</v>
      </c>
    </row>
    <row r="31" spans="2:7" ht="30" x14ac:dyDescent="0.25">
      <c r="B31" s="40" t="s">
        <v>59</v>
      </c>
      <c r="C31" s="64">
        <v>15000</v>
      </c>
      <c r="D31" s="82">
        <v>0</v>
      </c>
      <c r="E31" s="82"/>
      <c r="F31" s="39">
        <f>(C31)+D31*C31</f>
        <v>15000</v>
      </c>
    </row>
    <row r="32" spans="2:7" x14ac:dyDescent="0.25">
      <c r="B32" s="31"/>
      <c r="C32" s="29"/>
      <c r="D32" s="29"/>
      <c r="E32" s="30"/>
      <c r="F32" s="32"/>
    </row>
    <row r="33" spans="2:6" ht="15.75" thickBot="1" x14ac:dyDescent="0.3">
      <c r="B33" s="78" t="s">
        <v>40</v>
      </c>
      <c r="C33" s="79"/>
      <c r="D33" s="9"/>
      <c r="E33" s="9"/>
      <c r="F33" s="4">
        <f>SUM(F30:F31)</f>
        <v>215000</v>
      </c>
    </row>
    <row r="35" spans="2:6" ht="15.75" thickBot="1" x14ac:dyDescent="0.3"/>
    <row r="36" spans="2:6" ht="19.5" thickBot="1" x14ac:dyDescent="0.35">
      <c r="B36" s="34" t="s">
        <v>60</v>
      </c>
      <c r="C36" s="35"/>
      <c r="D36" s="35"/>
      <c r="E36" s="35"/>
      <c r="F36" s="41">
        <f>F14+F24+F33</f>
        <v>215000</v>
      </c>
    </row>
    <row r="66" spans="2:3" ht="15" customHeight="1" x14ac:dyDescent="0.25">
      <c r="B66" s="51"/>
      <c r="C66" s="51"/>
    </row>
    <row r="67" spans="2:3" ht="15" customHeight="1" x14ac:dyDescent="0.25">
      <c r="B67" s="51"/>
      <c r="C67" s="51"/>
    </row>
    <row r="68" spans="2:3" ht="15" customHeight="1" x14ac:dyDescent="0.25">
      <c r="B68" s="51"/>
      <c r="C68" s="51"/>
    </row>
    <row r="69" spans="2:3" ht="18.75" x14ac:dyDescent="0.3">
      <c r="B69" s="48"/>
      <c r="C69" s="48"/>
    </row>
    <row r="70" spans="2:3" ht="18.75" x14ac:dyDescent="0.3">
      <c r="B70" s="48"/>
      <c r="C70" s="48"/>
    </row>
    <row r="71" spans="2:3" ht="18.75" x14ac:dyDescent="0.3">
      <c r="B71" s="48"/>
      <c r="C71" s="48"/>
    </row>
    <row r="72" spans="2:3" ht="18.75" x14ac:dyDescent="0.3">
      <c r="B72" s="48"/>
    </row>
    <row r="73" spans="2:3" ht="18.75" x14ac:dyDescent="0.3">
      <c r="B73" s="48"/>
    </row>
    <row r="74" spans="2:3" ht="18.75" x14ac:dyDescent="0.3">
      <c r="B74" s="48"/>
      <c r="C74" s="50"/>
    </row>
    <row r="75" spans="2:3" ht="18.75" x14ac:dyDescent="0.3">
      <c r="B75" s="48"/>
    </row>
    <row r="76" spans="2:3" ht="18.75" x14ac:dyDescent="0.3">
      <c r="B76" s="48"/>
    </row>
    <row r="77" spans="2:3" ht="18.75" x14ac:dyDescent="0.3">
      <c r="B77" s="48"/>
    </row>
    <row r="78" spans="2:3" ht="18.75" x14ac:dyDescent="0.3">
      <c r="B78" s="48"/>
    </row>
    <row r="79" spans="2:3" ht="18.75" x14ac:dyDescent="0.3">
      <c r="B79" s="48"/>
    </row>
    <row r="80" spans="2:3" ht="18.75" x14ac:dyDescent="0.3">
      <c r="B80" s="48"/>
    </row>
    <row r="81" spans="2:2" ht="18.75" x14ac:dyDescent="0.3">
      <c r="B81" s="48"/>
    </row>
    <row r="82" spans="2:2" ht="18.75" x14ac:dyDescent="0.3">
      <c r="B82" s="48"/>
    </row>
    <row r="83" spans="2:2" ht="18.75" x14ac:dyDescent="0.3">
      <c r="B83" s="48"/>
    </row>
    <row r="84" spans="2:2" ht="18.75" x14ac:dyDescent="0.3">
      <c r="B84" s="48"/>
    </row>
    <row r="85" spans="2:2" ht="18.75" x14ac:dyDescent="0.3">
      <c r="B85" s="48"/>
    </row>
    <row r="86" spans="2:2" ht="18.75" x14ac:dyDescent="0.3">
      <c r="B86" s="48"/>
    </row>
  </sheetData>
  <mergeCells count="9">
    <mergeCell ref="D30:E30"/>
    <mergeCell ref="D31:E31"/>
    <mergeCell ref="B33:C33"/>
    <mergeCell ref="B5:F6"/>
    <mergeCell ref="B14:C14"/>
    <mergeCell ref="B17:F18"/>
    <mergeCell ref="B24:C24"/>
    <mergeCell ref="B27:F28"/>
    <mergeCell ref="D29:E2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19BC2-FA5C-425E-BD11-33C09B0D4F30}">
  <sheetPr>
    <tabColor rgb="FFFFFF00"/>
  </sheetPr>
  <dimension ref="B1:H85"/>
  <sheetViews>
    <sheetView zoomScaleNormal="100" zoomScaleSheetLayoutView="77" workbookViewId="0">
      <selection activeCell="C29" sqref="C29"/>
    </sheetView>
  </sheetViews>
  <sheetFormatPr defaultColWidth="11.42578125" defaultRowHeight="15" x14ac:dyDescent="0.25"/>
  <cols>
    <col min="1" max="1" width="2.42578125" customWidth="1"/>
    <col min="2" max="2" width="61.28515625" customWidth="1"/>
    <col min="3" max="3" width="27.42578125" customWidth="1"/>
    <col min="4" max="4" width="19.42578125" customWidth="1"/>
    <col min="5" max="5" width="17.42578125" bestFit="1" customWidth="1"/>
    <col min="6" max="6" width="21.42578125" customWidth="1"/>
    <col min="7" max="7" width="77.5703125" customWidth="1"/>
  </cols>
  <sheetData>
    <row r="1" spans="2:8" ht="26.25" x14ac:dyDescent="0.4">
      <c r="B1" s="2" t="s">
        <v>28</v>
      </c>
      <c r="C1" s="3" t="s">
        <v>1</v>
      </c>
    </row>
    <row r="2" spans="2:8" ht="18.75" x14ac:dyDescent="0.3">
      <c r="B2" s="46" t="s">
        <v>29</v>
      </c>
      <c r="C2" s="48"/>
    </row>
    <row r="4" spans="2:8" ht="15.75" thickBot="1" x14ac:dyDescent="0.3"/>
    <row r="5" spans="2:8" ht="17.649999999999999" customHeight="1" x14ac:dyDescent="0.25">
      <c r="B5" s="83" t="s">
        <v>30</v>
      </c>
      <c r="C5" s="84"/>
      <c r="D5" s="84"/>
      <c r="E5" s="84"/>
      <c r="F5" s="85"/>
    </row>
    <row r="6" spans="2:8" x14ac:dyDescent="0.25">
      <c r="B6" s="86"/>
      <c r="C6" s="87"/>
      <c r="D6" s="87"/>
      <c r="E6" s="87"/>
      <c r="F6" s="88"/>
    </row>
    <row r="7" spans="2:8" s="1" customFormat="1" ht="30" x14ac:dyDescent="0.25">
      <c r="B7" s="10" t="s">
        <v>31</v>
      </c>
      <c r="C7" s="52"/>
      <c r="D7" s="12" t="s">
        <v>32</v>
      </c>
      <c r="E7" s="13" t="s">
        <v>33</v>
      </c>
      <c r="F7" s="14" t="s">
        <v>34</v>
      </c>
      <c r="H7"/>
    </row>
    <row r="8" spans="2:8" x14ac:dyDescent="0.25">
      <c r="B8" s="44" t="s">
        <v>35</v>
      </c>
      <c r="C8" s="54"/>
      <c r="D8" s="62">
        <v>25</v>
      </c>
      <c r="E8" s="47">
        <v>0</v>
      </c>
      <c r="F8" s="24">
        <f t="shared" ref="F8:F12" si="0">D8*E8</f>
        <v>0</v>
      </c>
    </row>
    <row r="9" spans="2:8" x14ac:dyDescent="0.25">
      <c r="B9" s="44" t="s">
        <v>36</v>
      </c>
      <c r="C9" s="55"/>
      <c r="D9" s="62">
        <v>50</v>
      </c>
      <c r="E9" s="47">
        <v>0</v>
      </c>
      <c r="F9" s="24">
        <f t="shared" si="0"/>
        <v>0</v>
      </c>
    </row>
    <row r="10" spans="2:8" x14ac:dyDescent="0.25">
      <c r="B10" s="44" t="s">
        <v>37</v>
      </c>
      <c r="C10" s="55"/>
      <c r="D10" s="62">
        <v>50</v>
      </c>
      <c r="E10" s="47">
        <v>0</v>
      </c>
      <c r="F10" s="24">
        <f t="shared" si="0"/>
        <v>0</v>
      </c>
    </row>
    <row r="11" spans="2:8" x14ac:dyDescent="0.25">
      <c r="B11" s="40" t="s">
        <v>38</v>
      </c>
      <c r="C11" s="55"/>
      <c r="D11" s="62">
        <v>25</v>
      </c>
      <c r="E11" s="47">
        <v>0</v>
      </c>
      <c r="F11" s="24">
        <f t="shared" si="0"/>
        <v>0</v>
      </c>
    </row>
    <row r="12" spans="2:8" ht="30" x14ac:dyDescent="0.25">
      <c r="B12" s="40" t="s">
        <v>39</v>
      </c>
      <c r="C12" s="55"/>
      <c r="D12" s="62">
        <v>25</v>
      </c>
      <c r="E12" s="47">
        <v>0</v>
      </c>
      <c r="F12" s="24">
        <f t="shared" si="0"/>
        <v>0</v>
      </c>
    </row>
    <row r="13" spans="2:8" x14ac:dyDescent="0.25">
      <c r="B13" s="45"/>
      <c r="C13" s="56"/>
      <c r="D13" s="22"/>
      <c r="E13" s="23"/>
      <c r="F13" s="25"/>
    </row>
    <row r="14" spans="2:8" ht="15.75" thickBot="1" x14ac:dyDescent="0.3">
      <c r="B14" s="78" t="s">
        <v>40</v>
      </c>
      <c r="C14" s="79"/>
      <c r="D14" s="26"/>
      <c r="E14" s="27"/>
      <c r="F14" s="28">
        <f>SUM(F8:F12)</f>
        <v>0</v>
      </c>
    </row>
    <row r="15" spans="2:8" x14ac:dyDescent="0.25">
      <c r="B15" s="5"/>
      <c r="D15" s="6"/>
      <c r="E15" s="7"/>
      <c r="F15" s="8"/>
    </row>
    <row r="16" spans="2:8" ht="14.65" customHeight="1" thickBot="1" x14ac:dyDescent="0.3">
      <c r="B16" s="5"/>
      <c r="C16" s="5"/>
      <c r="D16" s="6"/>
      <c r="E16" s="7"/>
      <c r="F16" s="8"/>
    </row>
    <row r="17" spans="2:7" ht="14.65" customHeight="1" x14ac:dyDescent="0.25">
      <c r="B17" s="83" t="s">
        <v>41</v>
      </c>
      <c r="C17" s="84"/>
      <c r="D17" s="84"/>
      <c r="E17" s="84"/>
      <c r="F17" s="85"/>
    </row>
    <row r="18" spans="2:7" x14ac:dyDescent="0.25">
      <c r="B18" s="86"/>
      <c r="C18" s="87"/>
      <c r="D18" s="87"/>
      <c r="E18" s="87"/>
      <c r="F18" s="88"/>
    </row>
    <row r="19" spans="2:7" ht="30" x14ac:dyDescent="0.25">
      <c r="B19" s="10" t="s">
        <v>42</v>
      </c>
      <c r="C19" s="11" t="s">
        <v>43</v>
      </c>
      <c r="D19" s="12" t="s">
        <v>44</v>
      </c>
      <c r="E19" s="13" t="s">
        <v>41</v>
      </c>
      <c r="F19" s="14" t="s">
        <v>34</v>
      </c>
      <c r="G19" s="36"/>
    </row>
    <row r="20" spans="2:7" ht="33" customHeight="1" x14ac:dyDescent="0.25">
      <c r="B20" s="37" t="s">
        <v>80</v>
      </c>
      <c r="C20" s="53" t="s">
        <v>81</v>
      </c>
      <c r="D20" s="63">
        <v>5</v>
      </c>
      <c r="E20" s="47">
        <v>0</v>
      </c>
      <c r="F20" s="15">
        <f>E20*D20</f>
        <v>0</v>
      </c>
    </row>
    <row r="21" spans="2:7" ht="62.25" customHeight="1" x14ac:dyDescent="0.25">
      <c r="B21" s="37" t="s">
        <v>82</v>
      </c>
      <c r="C21" s="61" t="s">
        <v>83</v>
      </c>
      <c r="D21" s="63">
        <v>40</v>
      </c>
      <c r="E21" s="47">
        <v>0</v>
      </c>
      <c r="F21" s="15">
        <f t="shared" ref="F21" si="1">E21*D21</f>
        <v>0</v>
      </c>
    </row>
    <row r="22" spans="2:7" x14ac:dyDescent="0.25">
      <c r="B22" s="16"/>
      <c r="C22" s="17"/>
      <c r="D22" s="18"/>
      <c r="E22" s="19"/>
      <c r="F22" s="20"/>
    </row>
    <row r="23" spans="2:7" ht="15.75" thickBot="1" x14ac:dyDescent="0.3">
      <c r="B23" s="78" t="s">
        <v>40</v>
      </c>
      <c r="C23" s="79"/>
      <c r="D23" s="9"/>
      <c r="E23" s="9"/>
      <c r="F23" s="4">
        <f>SUM(F20:F21)</f>
        <v>0</v>
      </c>
    </row>
    <row r="26" spans="2:7" ht="17.649999999999999" customHeight="1" x14ac:dyDescent="0.25">
      <c r="B26" s="83" t="s">
        <v>53</v>
      </c>
      <c r="C26" s="84"/>
      <c r="D26" s="84"/>
      <c r="E26" s="84"/>
      <c r="F26" s="85"/>
    </row>
    <row r="27" spans="2:7" x14ac:dyDescent="0.25">
      <c r="B27" s="86"/>
      <c r="C27" s="87"/>
      <c r="D27" s="87"/>
      <c r="E27" s="87"/>
      <c r="F27" s="88"/>
    </row>
    <row r="28" spans="2:7" s="1" customFormat="1" ht="31.15" customHeight="1" x14ac:dyDescent="0.25">
      <c r="B28" s="10" t="s">
        <v>54</v>
      </c>
      <c r="C28" s="21" t="s">
        <v>55</v>
      </c>
      <c r="D28" s="80" t="s">
        <v>56</v>
      </c>
      <c r="E28" s="81"/>
      <c r="F28" s="13" t="s">
        <v>57</v>
      </c>
    </row>
    <row r="29" spans="2:7" ht="22.9" customHeight="1" x14ac:dyDescent="0.25">
      <c r="B29" s="49" t="s">
        <v>58</v>
      </c>
      <c r="C29" s="64">
        <v>150000</v>
      </c>
      <c r="D29" s="82">
        <v>0</v>
      </c>
      <c r="E29" s="82"/>
      <c r="F29" s="39">
        <f>(C29)+D29*C29</f>
        <v>150000</v>
      </c>
    </row>
    <row r="30" spans="2:7" ht="30" x14ac:dyDescent="0.25">
      <c r="B30" s="40" t="s">
        <v>59</v>
      </c>
      <c r="C30" s="64">
        <v>15000</v>
      </c>
      <c r="D30" s="82">
        <v>0</v>
      </c>
      <c r="E30" s="82"/>
      <c r="F30" s="39">
        <f>(C30)+D30*C30</f>
        <v>15000</v>
      </c>
    </row>
    <row r="31" spans="2:7" x14ac:dyDescent="0.25">
      <c r="B31" s="31"/>
      <c r="C31" s="29"/>
      <c r="D31" s="29"/>
      <c r="E31" s="30"/>
      <c r="F31" s="32"/>
    </row>
    <row r="32" spans="2:7" ht="15.75" thickBot="1" x14ac:dyDescent="0.3">
      <c r="B32" s="78" t="s">
        <v>40</v>
      </c>
      <c r="C32" s="79"/>
      <c r="D32" s="9"/>
      <c r="E32" s="9"/>
      <c r="F32" s="4">
        <f>SUM(F29:F30)</f>
        <v>165000</v>
      </c>
    </row>
    <row r="34" spans="2:6" ht="15.75" thickBot="1" x14ac:dyDescent="0.3"/>
    <row r="35" spans="2:6" ht="19.5" thickBot="1" x14ac:dyDescent="0.35">
      <c r="B35" s="34" t="s">
        <v>60</v>
      </c>
      <c r="C35" s="35"/>
      <c r="D35" s="35"/>
      <c r="E35" s="35"/>
      <c r="F35" s="41">
        <f>F14+F23+F32</f>
        <v>165000</v>
      </c>
    </row>
    <row r="65" spans="2:3" ht="15" customHeight="1" x14ac:dyDescent="0.25">
      <c r="B65" s="51"/>
      <c r="C65" s="51"/>
    </row>
    <row r="66" spans="2:3" ht="15" customHeight="1" x14ac:dyDescent="0.25">
      <c r="B66" s="51"/>
      <c r="C66" s="51"/>
    </row>
    <row r="67" spans="2:3" ht="15" customHeight="1" x14ac:dyDescent="0.25">
      <c r="B67" s="51"/>
      <c r="C67" s="51"/>
    </row>
    <row r="68" spans="2:3" ht="18.75" x14ac:dyDescent="0.3">
      <c r="B68" s="48"/>
      <c r="C68" s="48"/>
    </row>
    <row r="69" spans="2:3" ht="18.75" x14ac:dyDescent="0.3">
      <c r="B69" s="48"/>
      <c r="C69" s="48"/>
    </row>
    <row r="70" spans="2:3" ht="18.75" x14ac:dyDescent="0.3">
      <c r="B70" s="48"/>
      <c r="C70" s="48"/>
    </row>
    <row r="71" spans="2:3" ht="18.75" x14ac:dyDescent="0.3">
      <c r="B71" s="48"/>
    </row>
    <row r="72" spans="2:3" ht="18.75" x14ac:dyDescent="0.3">
      <c r="B72" s="48"/>
    </row>
    <row r="73" spans="2:3" ht="18.75" x14ac:dyDescent="0.3">
      <c r="B73" s="48"/>
      <c r="C73" s="50"/>
    </row>
    <row r="74" spans="2:3" ht="18.75" x14ac:dyDescent="0.3">
      <c r="B74" s="48"/>
    </row>
    <row r="75" spans="2:3" ht="18.75" x14ac:dyDescent="0.3">
      <c r="B75" s="48"/>
    </row>
    <row r="76" spans="2:3" ht="18.75" x14ac:dyDescent="0.3">
      <c r="B76" s="48"/>
    </row>
    <row r="77" spans="2:3" ht="18.75" x14ac:dyDescent="0.3">
      <c r="B77" s="48"/>
    </row>
    <row r="78" spans="2:3" ht="18.75" x14ac:dyDescent="0.3">
      <c r="B78" s="48"/>
    </row>
    <row r="79" spans="2:3" ht="18.75" x14ac:dyDescent="0.3">
      <c r="B79" s="48"/>
    </row>
    <row r="80" spans="2:3" ht="18.75" x14ac:dyDescent="0.3">
      <c r="B80" s="48"/>
    </row>
    <row r="81" spans="2:2" ht="18.75" x14ac:dyDescent="0.3">
      <c r="B81" s="48"/>
    </row>
    <row r="82" spans="2:2" ht="18.75" x14ac:dyDescent="0.3">
      <c r="B82" s="48"/>
    </row>
    <row r="83" spans="2:2" ht="18.75" x14ac:dyDescent="0.3">
      <c r="B83" s="48"/>
    </row>
    <row r="84" spans="2:2" ht="18.75" x14ac:dyDescent="0.3">
      <c r="B84" s="48"/>
    </row>
    <row r="85" spans="2:2" ht="18.75" x14ac:dyDescent="0.3">
      <c r="B85" s="48"/>
    </row>
  </sheetData>
  <mergeCells count="9">
    <mergeCell ref="D29:E29"/>
    <mergeCell ref="D30:E30"/>
    <mergeCell ref="B32:C32"/>
    <mergeCell ref="B5:F6"/>
    <mergeCell ref="B14:C14"/>
    <mergeCell ref="B17:F18"/>
    <mergeCell ref="B23:C23"/>
    <mergeCell ref="B26:F27"/>
    <mergeCell ref="D28:E2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83238-50B1-4BB0-B460-F7B4AE8D742F}">
  <sheetPr>
    <tabColor rgb="FFFFFF00"/>
  </sheetPr>
  <dimension ref="B1:H86"/>
  <sheetViews>
    <sheetView zoomScaleNormal="100" zoomScaleSheetLayoutView="77" workbookViewId="0">
      <selection activeCell="D30" sqref="D30:E30"/>
    </sheetView>
  </sheetViews>
  <sheetFormatPr defaultColWidth="11.42578125" defaultRowHeight="15" x14ac:dyDescent="0.25"/>
  <cols>
    <col min="1" max="1" width="2.42578125" customWidth="1"/>
    <col min="2" max="2" width="61.28515625" customWidth="1"/>
    <col min="3" max="3" width="27.42578125" customWidth="1"/>
    <col min="4" max="4" width="19.42578125" customWidth="1"/>
    <col min="5" max="5" width="17.42578125" bestFit="1" customWidth="1"/>
    <col min="6" max="6" width="21.42578125" customWidth="1"/>
    <col min="7" max="7" width="77.5703125" customWidth="1"/>
  </cols>
  <sheetData>
    <row r="1" spans="2:8" ht="26.25" x14ac:dyDescent="0.4">
      <c r="B1" s="2" t="s">
        <v>28</v>
      </c>
      <c r="C1" s="3" t="s">
        <v>1</v>
      </c>
    </row>
    <row r="2" spans="2:8" ht="18.75" x14ac:dyDescent="0.3">
      <c r="B2" s="46" t="s">
        <v>29</v>
      </c>
      <c r="C2" s="48"/>
    </row>
    <row r="4" spans="2:8" ht="15.75" thickBot="1" x14ac:dyDescent="0.3"/>
    <row r="5" spans="2:8" ht="17.649999999999999" customHeight="1" x14ac:dyDescent="0.25">
      <c r="B5" s="83" t="s">
        <v>30</v>
      </c>
      <c r="C5" s="84"/>
      <c r="D5" s="84"/>
      <c r="E5" s="84"/>
      <c r="F5" s="85"/>
    </row>
    <row r="6" spans="2:8" x14ac:dyDescent="0.25">
      <c r="B6" s="86"/>
      <c r="C6" s="87"/>
      <c r="D6" s="87"/>
      <c r="E6" s="87"/>
      <c r="F6" s="88"/>
    </row>
    <row r="7" spans="2:8" s="1" customFormat="1" ht="30" x14ac:dyDescent="0.25">
      <c r="B7" s="10" t="s">
        <v>31</v>
      </c>
      <c r="C7" s="52"/>
      <c r="D7" s="12" t="s">
        <v>32</v>
      </c>
      <c r="E7" s="13" t="s">
        <v>33</v>
      </c>
      <c r="F7" s="14" t="s">
        <v>34</v>
      </c>
      <c r="H7"/>
    </row>
    <row r="8" spans="2:8" x14ac:dyDescent="0.25">
      <c r="B8" s="44" t="s">
        <v>35</v>
      </c>
      <c r="C8" s="54"/>
      <c r="D8" s="62">
        <v>25</v>
      </c>
      <c r="E8" s="47">
        <v>0</v>
      </c>
      <c r="F8" s="24">
        <f t="shared" ref="F8:F12" si="0">D8*E8</f>
        <v>0</v>
      </c>
    </row>
    <row r="9" spans="2:8" x14ac:dyDescent="0.25">
      <c r="B9" s="44" t="s">
        <v>36</v>
      </c>
      <c r="C9" s="55"/>
      <c r="D9" s="62">
        <v>100</v>
      </c>
      <c r="E9" s="47">
        <v>0</v>
      </c>
      <c r="F9" s="24">
        <f t="shared" si="0"/>
        <v>0</v>
      </c>
    </row>
    <row r="10" spans="2:8" x14ac:dyDescent="0.25">
      <c r="B10" s="44" t="s">
        <v>37</v>
      </c>
      <c r="C10" s="55"/>
      <c r="D10" s="62">
        <v>50</v>
      </c>
      <c r="E10" s="47">
        <v>0</v>
      </c>
      <c r="F10" s="24">
        <f t="shared" si="0"/>
        <v>0</v>
      </c>
    </row>
    <row r="11" spans="2:8" x14ac:dyDescent="0.25">
      <c r="B11" s="40" t="s">
        <v>38</v>
      </c>
      <c r="C11" s="55"/>
      <c r="D11" s="62">
        <v>25</v>
      </c>
      <c r="E11" s="47">
        <v>0</v>
      </c>
      <c r="F11" s="24">
        <f t="shared" si="0"/>
        <v>0</v>
      </c>
    </row>
    <row r="12" spans="2:8" ht="30" x14ac:dyDescent="0.25">
      <c r="B12" s="40" t="s">
        <v>39</v>
      </c>
      <c r="C12" s="55"/>
      <c r="D12" s="62">
        <v>25</v>
      </c>
      <c r="E12" s="47">
        <v>0</v>
      </c>
      <c r="F12" s="24">
        <f t="shared" si="0"/>
        <v>0</v>
      </c>
    </row>
    <row r="13" spans="2:8" x14ac:dyDescent="0.25">
      <c r="B13" s="45"/>
      <c r="C13" s="56"/>
      <c r="D13" s="22"/>
      <c r="E13" s="23"/>
      <c r="F13" s="25"/>
    </row>
    <row r="14" spans="2:8" ht="15.75" thickBot="1" x14ac:dyDescent="0.3">
      <c r="B14" s="78" t="s">
        <v>40</v>
      </c>
      <c r="C14" s="79"/>
      <c r="D14" s="26"/>
      <c r="E14" s="27"/>
      <c r="F14" s="28">
        <f>SUM(F8:F12)</f>
        <v>0</v>
      </c>
    </row>
    <row r="15" spans="2:8" x14ac:dyDescent="0.25">
      <c r="B15" s="5"/>
      <c r="D15" s="6"/>
      <c r="E15" s="7"/>
      <c r="F15" s="8"/>
    </row>
    <row r="16" spans="2:8" ht="14.65" customHeight="1" thickBot="1" x14ac:dyDescent="0.3">
      <c r="B16" s="5"/>
      <c r="C16" s="5"/>
      <c r="D16" s="6"/>
      <c r="E16" s="7"/>
      <c r="F16" s="8"/>
    </row>
    <row r="17" spans="2:7" ht="14.65" customHeight="1" x14ac:dyDescent="0.25">
      <c r="B17" s="83" t="s">
        <v>41</v>
      </c>
      <c r="C17" s="84"/>
      <c r="D17" s="84"/>
      <c r="E17" s="84"/>
      <c r="F17" s="85"/>
    </row>
    <row r="18" spans="2:7" x14ac:dyDescent="0.25">
      <c r="B18" s="86"/>
      <c r="C18" s="87"/>
      <c r="D18" s="87"/>
      <c r="E18" s="87"/>
      <c r="F18" s="88"/>
    </row>
    <row r="19" spans="2:7" ht="30" x14ac:dyDescent="0.25">
      <c r="B19" s="10" t="s">
        <v>42</v>
      </c>
      <c r="C19" s="11" t="s">
        <v>43</v>
      </c>
      <c r="D19" s="12" t="s">
        <v>44</v>
      </c>
      <c r="E19" s="13" t="s">
        <v>41</v>
      </c>
      <c r="F19" s="14" t="s">
        <v>34</v>
      </c>
      <c r="G19" s="36"/>
    </row>
    <row r="20" spans="2:7" ht="49.5" customHeight="1" x14ac:dyDescent="0.25">
      <c r="B20" s="37" t="s">
        <v>84</v>
      </c>
      <c r="C20" s="53" t="s">
        <v>85</v>
      </c>
      <c r="D20" s="63">
        <v>20</v>
      </c>
      <c r="E20" s="47">
        <v>0</v>
      </c>
      <c r="F20" s="15">
        <f>E20*D20</f>
        <v>0</v>
      </c>
    </row>
    <row r="21" spans="2:7" ht="228.75" customHeight="1" x14ac:dyDescent="0.25">
      <c r="B21" s="49" t="s">
        <v>86</v>
      </c>
      <c r="C21" s="61" t="s">
        <v>87</v>
      </c>
      <c r="D21" s="63">
        <v>100</v>
      </c>
      <c r="E21" s="47">
        <v>0</v>
      </c>
      <c r="F21" s="15">
        <f t="shared" ref="F21:F22" si="1">E21*D21</f>
        <v>0</v>
      </c>
    </row>
    <row r="22" spans="2:7" ht="22.35" customHeight="1" x14ac:dyDescent="0.25">
      <c r="B22" s="37" t="s">
        <v>88</v>
      </c>
      <c r="C22" s="38" t="s">
        <v>89</v>
      </c>
      <c r="D22" s="63">
        <v>10</v>
      </c>
      <c r="E22" s="47">
        <v>0</v>
      </c>
      <c r="F22" s="15">
        <f t="shared" si="1"/>
        <v>0</v>
      </c>
    </row>
    <row r="23" spans="2:7" x14ac:dyDescent="0.25">
      <c r="B23" s="16"/>
      <c r="C23" s="17"/>
      <c r="D23" s="18"/>
      <c r="E23" s="19"/>
      <c r="F23" s="20"/>
    </row>
    <row r="24" spans="2:7" ht="15.75" thickBot="1" x14ac:dyDescent="0.3">
      <c r="B24" s="78" t="s">
        <v>40</v>
      </c>
      <c r="C24" s="79"/>
      <c r="D24" s="9"/>
      <c r="E24" s="9"/>
      <c r="F24" s="4">
        <f>SUM(F20:F22)</f>
        <v>0</v>
      </c>
    </row>
    <row r="27" spans="2:7" ht="17.649999999999999" customHeight="1" x14ac:dyDescent="0.25">
      <c r="B27" s="83" t="s">
        <v>53</v>
      </c>
      <c r="C27" s="84"/>
      <c r="D27" s="84"/>
      <c r="E27" s="84"/>
      <c r="F27" s="85"/>
    </row>
    <row r="28" spans="2:7" x14ac:dyDescent="0.25">
      <c r="B28" s="86"/>
      <c r="C28" s="87"/>
      <c r="D28" s="87"/>
      <c r="E28" s="87"/>
      <c r="F28" s="88"/>
    </row>
    <row r="29" spans="2:7" s="1" customFormat="1" ht="31.15" customHeight="1" x14ac:dyDescent="0.25">
      <c r="B29" s="10" t="s">
        <v>54</v>
      </c>
      <c r="C29" s="21" t="s">
        <v>55</v>
      </c>
      <c r="D29" s="80" t="s">
        <v>56</v>
      </c>
      <c r="E29" s="81"/>
      <c r="F29" s="13" t="s">
        <v>57</v>
      </c>
    </row>
    <row r="30" spans="2:7" ht="22.9" customHeight="1" x14ac:dyDescent="0.25">
      <c r="B30" s="49" t="s">
        <v>58</v>
      </c>
      <c r="C30" s="64">
        <v>800000</v>
      </c>
      <c r="D30" s="82">
        <v>0</v>
      </c>
      <c r="E30" s="82"/>
      <c r="F30" s="39">
        <f>(C30)+D30*C30</f>
        <v>800000</v>
      </c>
    </row>
    <row r="31" spans="2:7" ht="30" x14ac:dyDescent="0.25">
      <c r="B31" s="40" t="s">
        <v>59</v>
      </c>
      <c r="C31" s="64">
        <v>15000</v>
      </c>
      <c r="D31" s="82">
        <v>0</v>
      </c>
      <c r="E31" s="82"/>
      <c r="F31" s="39">
        <f>(C31)+D31*C31</f>
        <v>15000</v>
      </c>
    </row>
    <row r="32" spans="2:7" x14ac:dyDescent="0.25">
      <c r="B32" s="31"/>
      <c r="C32" s="29"/>
      <c r="D32" s="29"/>
      <c r="E32" s="30"/>
      <c r="F32" s="32"/>
    </row>
    <row r="33" spans="2:6" ht="15.75" thickBot="1" x14ac:dyDescent="0.3">
      <c r="B33" s="78" t="s">
        <v>40</v>
      </c>
      <c r="C33" s="79"/>
      <c r="D33" s="9"/>
      <c r="E33" s="9"/>
      <c r="F33" s="4">
        <f>SUM(F30:F31)</f>
        <v>815000</v>
      </c>
    </row>
    <row r="35" spans="2:6" ht="15.75" thickBot="1" x14ac:dyDescent="0.3"/>
    <row r="36" spans="2:6" ht="19.5" thickBot="1" x14ac:dyDescent="0.35">
      <c r="B36" s="34" t="s">
        <v>60</v>
      </c>
      <c r="C36" s="35"/>
      <c r="D36" s="35"/>
      <c r="E36" s="35"/>
      <c r="F36" s="41">
        <f>F14+F24+F33</f>
        <v>815000</v>
      </c>
    </row>
    <row r="66" spans="2:3" ht="15" customHeight="1" x14ac:dyDescent="0.25">
      <c r="B66" s="51"/>
      <c r="C66" s="51"/>
    </row>
    <row r="67" spans="2:3" ht="15" customHeight="1" x14ac:dyDescent="0.25">
      <c r="B67" s="51"/>
      <c r="C67" s="51"/>
    </row>
    <row r="68" spans="2:3" ht="15" customHeight="1" x14ac:dyDescent="0.25">
      <c r="B68" s="51"/>
      <c r="C68" s="51"/>
    </row>
    <row r="69" spans="2:3" ht="18.75" x14ac:dyDescent="0.3">
      <c r="B69" s="48"/>
      <c r="C69" s="48"/>
    </row>
    <row r="70" spans="2:3" ht="18.75" x14ac:dyDescent="0.3">
      <c r="B70" s="48"/>
      <c r="C70" s="48"/>
    </row>
    <row r="71" spans="2:3" ht="18.75" x14ac:dyDescent="0.3">
      <c r="B71" s="48"/>
      <c r="C71" s="48"/>
    </row>
    <row r="72" spans="2:3" ht="18.75" x14ac:dyDescent="0.3">
      <c r="B72" s="48"/>
    </row>
    <row r="73" spans="2:3" ht="18.75" x14ac:dyDescent="0.3">
      <c r="B73" s="48"/>
    </row>
    <row r="74" spans="2:3" ht="18.75" x14ac:dyDescent="0.3">
      <c r="B74" s="48"/>
      <c r="C74" s="50"/>
    </row>
    <row r="75" spans="2:3" ht="18.75" x14ac:dyDescent="0.3">
      <c r="B75" s="48"/>
    </row>
    <row r="76" spans="2:3" ht="18.75" x14ac:dyDescent="0.3">
      <c r="B76" s="48"/>
    </row>
    <row r="77" spans="2:3" ht="18.75" x14ac:dyDescent="0.3">
      <c r="B77" s="48"/>
    </row>
    <row r="78" spans="2:3" ht="18.75" x14ac:dyDescent="0.3">
      <c r="B78" s="48"/>
    </row>
    <row r="79" spans="2:3" ht="18.75" x14ac:dyDescent="0.3">
      <c r="B79" s="48"/>
    </row>
    <row r="80" spans="2:3" ht="18.75" x14ac:dyDescent="0.3">
      <c r="B80" s="48"/>
    </row>
    <row r="81" spans="2:2" ht="18.75" x14ac:dyDescent="0.3">
      <c r="B81" s="48"/>
    </row>
    <row r="82" spans="2:2" ht="18.75" x14ac:dyDescent="0.3">
      <c r="B82" s="48"/>
    </row>
    <row r="83" spans="2:2" ht="18.75" x14ac:dyDescent="0.3">
      <c r="B83" s="48"/>
    </row>
    <row r="84" spans="2:2" ht="18.75" x14ac:dyDescent="0.3">
      <c r="B84" s="48"/>
    </row>
    <row r="85" spans="2:2" ht="18.75" x14ac:dyDescent="0.3">
      <c r="B85" s="48"/>
    </row>
    <row r="86" spans="2:2" ht="18.75" x14ac:dyDescent="0.3">
      <c r="B86" s="48"/>
    </row>
  </sheetData>
  <mergeCells count="9">
    <mergeCell ref="D30:E30"/>
    <mergeCell ref="D31:E31"/>
    <mergeCell ref="B33:C33"/>
    <mergeCell ref="B5:F6"/>
    <mergeCell ref="B14:C14"/>
    <mergeCell ref="B17:F18"/>
    <mergeCell ref="B24:C24"/>
    <mergeCell ref="B27:F28"/>
    <mergeCell ref="D29:E29"/>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76611-3CEF-4D1D-B018-24D751248225}">
  <sheetPr>
    <tabColor rgb="FFFFFF00"/>
  </sheetPr>
  <dimension ref="B1:H87"/>
  <sheetViews>
    <sheetView zoomScaleNormal="100" zoomScaleSheetLayoutView="77" workbookViewId="0">
      <selection activeCell="C31" sqref="C31:C32"/>
    </sheetView>
  </sheetViews>
  <sheetFormatPr defaultColWidth="11.42578125" defaultRowHeight="15" x14ac:dyDescent="0.25"/>
  <cols>
    <col min="1" max="1" width="2.42578125" customWidth="1"/>
    <col min="2" max="2" width="61.28515625" customWidth="1"/>
    <col min="3" max="3" width="27.42578125" customWidth="1"/>
    <col min="4" max="4" width="19.42578125" customWidth="1"/>
    <col min="5" max="5" width="17.42578125" bestFit="1" customWidth="1"/>
    <col min="6" max="6" width="21.42578125" customWidth="1"/>
    <col min="7" max="7" width="77.5703125" customWidth="1"/>
  </cols>
  <sheetData>
    <row r="1" spans="2:8" ht="26.25" x14ac:dyDescent="0.4">
      <c r="B1" s="2" t="s">
        <v>28</v>
      </c>
      <c r="C1" s="3" t="s">
        <v>1</v>
      </c>
    </row>
    <row r="2" spans="2:8" ht="18.75" x14ac:dyDescent="0.3">
      <c r="B2" s="46" t="s">
        <v>29</v>
      </c>
      <c r="C2" s="48"/>
    </row>
    <row r="4" spans="2:8" ht="15.75" thickBot="1" x14ac:dyDescent="0.3"/>
    <row r="5" spans="2:8" ht="17.649999999999999" customHeight="1" x14ac:dyDescent="0.25">
      <c r="B5" s="83" t="s">
        <v>30</v>
      </c>
      <c r="C5" s="84"/>
      <c r="D5" s="84"/>
      <c r="E5" s="84"/>
      <c r="F5" s="85"/>
    </row>
    <row r="6" spans="2:8" x14ac:dyDescent="0.25">
      <c r="B6" s="86"/>
      <c r="C6" s="87"/>
      <c r="D6" s="87"/>
      <c r="E6" s="87"/>
      <c r="F6" s="88"/>
    </row>
    <row r="7" spans="2:8" s="1" customFormat="1" ht="30" x14ac:dyDescent="0.25">
      <c r="B7" s="10" t="s">
        <v>31</v>
      </c>
      <c r="C7" s="52"/>
      <c r="D7" s="12" t="s">
        <v>32</v>
      </c>
      <c r="E7" s="13" t="s">
        <v>33</v>
      </c>
      <c r="F7" s="14" t="s">
        <v>34</v>
      </c>
      <c r="H7"/>
    </row>
    <row r="8" spans="2:8" x14ac:dyDescent="0.25">
      <c r="B8" s="44" t="s">
        <v>35</v>
      </c>
      <c r="C8" s="54"/>
      <c r="D8" s="62">
        <v>25</v>
      </c>
      <c r="E8" s="47">
        <v>0</v>
      </c>
      <c r="F8" s="24">
        <f t="shared" ref="F8:F12" si="0">D8*E8</f>
        <v>0</v>
      </c>
    </row>
    <row r="9" spans="2:8" x14ac:dyDescent="0.25">
      <c r="B9" s="44" t="s">
        <v>36</v>
      </c>
      <c r="C9" s="55"/>
      <c r="D9" s="62">
        <v>50</v>
      </c>
      <c r="E9" s="47">
        <v>0</v>
      </c>
      <c r="F9" s="24">
        <f t="shared" si="0"/>
        <v>0</v>
      </c>
    </row>
    <row r="10" spans="2:8" x14ac:dyDescent="0.25">
      <c r="B10" s="44" t="s">
        <v>37</v>
      </c>
      <c r="C10" s="55"/>
      <c r="D10" s="62">
        <v>50</v>
      </c>
      <c r="E10" s="47">
        <v>0</v>
      </c>
      <c r="F10" s="24">
        <f t="shared" si="0"/>
        <v>0</v>
      </c>
    </row>
    <row r="11" spans="2:8" x14ac:dyDescent="0.25">
      <c r="B11" s="40" t="s">
        <v>38</v>
      </c>
      <c r="C11" s="55"/>
      <c r="D11" s="62">
        <v>25</v>
      </c>
      <c r="E11" s="47">
        <v>0</v>
      </c>
      <c r="F11" s="24">
        <f t="shared" si="0"/>
        <v>0</v>
      </c>
    </row>
    <row r="12" spans="2:8" ht="30" x14ac:dyDescent="0.25">
      <c r="B12" s="40" t="s">
        <v>39</v>
      </c>
      <c r="C12" s="55"/>
      <c r="D12" s="62">
        <v>25</v>
      </c>
      <c r="E12" s="47">
        <v>0</v>
      </c>
      <c r="F12" s="24">
        <f t="shared" si="0"/>
        <v>0</v>
      </c>
    </row>
    <row r="13" spans="2:8" x14ac:dyDescent="0.25">
      <c r="B13" s="45"/>
      <c r="C13" s="56"/>
      <c r="D13" s="22"/>
      <c r="E13" s="23"/>
      <c r="F13" s="25"/>
    </row>
    <row r="14" spans="2:8" ht="15.75" thickBot="1" x14ac:dyDescent="0.3">
      <c r="B14" s="78" t="s">
        <v>40</v>
      </c>
      <c r="C14" s="79"/>
      <c r="D14" s="26"/>
      <c r="E14" s="27"/>
      <c r="F14" s="28">
        <f>SUM(F8:F12)</f>
        <v>0</v>
      </c>
    </row>
    <row r="15" spans="2:8" x14ac:dyDescent="0.25">
      <c r="B15" s="5"/>
      <c r="D15" s="6"/>
      <c r="E15" s="7"/>
      <c r="F15" s="8"/>
    </row>
    <row r="16" spans="2:8" ht="14.65" customHeight="1" thickBot="1" x14ac:dyDescent="0.3">
      <c r="B16" s="5"/>
      <c r="C16" s="5"/>
      <c r="D16" s="6"/>
      <c r="E16" s="7"/>
      <c r="F16" s="8"/>
    </row>
    <row r="17" spans="2:7" ht="14.65" customHeight="1" x14ac:dyDescent="0.25">
      <c r="B17" s="83" t="s">
        <v>41</v>
      </c>
      <c r="C17" s="84"/>
      <c r="D17" s="84"/>
      <c r="E17" s="84"/>
      <c r="F17" s="85"/>
    </row>
    <row r="18" spans="2:7" x14ac:dyDescent="0.25">
      <c r="B18" s="86"/>
      <c r="C18" s="87"/>
      <c r="D18" s="87"/>
      <c r="E18" s="87"/>
      <c r="F18" s="88"/>
    </row>
    <row r="19" spans="2:7" ht="30" x14ac:dyDescent="0.25">
      <c r="B19" s="10" t="s">
        <v>42</v>
      </c>
      <c r="C19" s="11" t="s">
        <v>43</v>
      </c>
      <c r="D19" s="12" t="s">
        <v>44</v>
      </c>
      <c r="E19" s="13" t="s">
        <v>41</v>
      </c>
      <c r="F19" s="14" t="s">
        <v>34</v>
      </c>
      <c r="G19" s="36"/>
    </row>
    <row r="20" spans="2:7" ht="181.5" customHeight="1" x14ac:dyDescent="0.25">
      <c r="B20" s="37" t="s">
        <v>90</v>
      </c>
      <c r="C20" s="53" t="s">
        <v>91</v>
      </c>
      <c r="D20" s="63">
        <v>120</v>
      </c>
      <c r="E20" s="47">
        <v>0</v>
      </c>
      <c r="F20" s="15">
        <f>E20*D20</f>
        <v>0</v>
      </c>
    </row>
    <row r="21" spans="2:7" ht="93" customHeight="1" x14ac:dyDescent="0.25">
      <c r="B21" s="37" t="s">
        <v>92</v>
      </c>
      <c r="C21" s="53" t="s">
        <v>93</v>
      </c>
      <c r="D21" s="63">
        <v>30</v>
      </c>
      <c r="E21" s="47">
        <v>0</v>
      </c>
      <c r="F21" s="15">
        <f t="shared" ref="F21:F23" si="1">E21*D21</f>
        <v>0</v>
      </c>
    </row>
    <row r="22" spans="2:7" ht="22.35" customHeight="1" x14ac:dyDescent="0.25">
      <c r="B22" s="37"/>
      <c r="C22" s="38" t="s">
        <v>94</v>
      </c>
      <c r="D22" s="63">
        <v>4</v>
      </c>
      <c r="E22" s="47">
        <v>0</v>
      </c>
      <c r="F22" s="15">
        <f t="shared" si="1"/>
        <v>0</v>
      </c>
    </row>
    <row r="23" spans="2:7" ht="22.35" customHeight="1" x14ac:dyDescent="0.25">
      <c r="B23" s="37"/>
      <c r="C23" s="38" t="s">
        <v>95</v>
      </c>
      <c r="D23" s="63">
        <v>4</v>
      </c>
      <c r="E23" s="47">
        <v>0</v>
      </c>
      <c r="F23" s="15">
        <f t="shared" si="1"/>
        <v>0</v>
      </c>
    </row>
    <row r="24" spans="2:7" x14ac:dyDescent="0.25">
      <c r="B24" s="16"/>
      <c r="C24" s="17"/>
      <c r="D24" s="18"/>
      <c r="E24" s="19"/>
      <c r="F24" s="20"/>
    </row>
    <row r="25" spans="2:7" ht="15.75" thickBot="1" x14ac:dyDescent="0.3">
      <c r="B25" s="78" t="s">
        <v>40</v>
      </c>
      <c r="C25" s="79"/>
      <c r="D25" s="9"/>
      <c r="E25" s="9"/>
      <c r="F25" s="4">
        <f>SUM(F20:F23)</f>
        <v>0</v>
      </c>
    </row>
    <row r="28" spans="2:7" ht="17.649999999999999" customHeight="1" x14ac:dyDescent="0.25">
      <c r="B28" s="83" t="s">
        <v>53</v>
      </c>
      <c r="C28" s="84"/>
      <c r="D28" s="84"/>
      <c r="E28" s="84"/>
      <c r="F28" s="85"/>
    </row>
    <row r="29" spans="2:7" x14ac:dyDescent="0.25">
      <c r="B29" s="86"/>
      <c r="C29" s="87"/>
      <c r="D29" s="87"/>
      <c r="E29" s="87"/>
      <c r="F29" s="88"/>
    </row>
    <row r="30" spans="2:7" s="1" customFormat="1" ht="31.15" customHeight="1" x14ac:dyDescent="0.25">
      <c r="B30" s="10" t="s">
        <v>54</v>
      </c>
      <c r="C30" s="21" t="s">
        <v>55</v>
      </c>
      <c r="D30" s="80" t="s">
        <v>56</v>
      </c>
      <c r="E30" s="81"/>
      <c r="F30" s="13" t="s">
        <v>57</v>
      </c>
    </row>
    <row r="31" spans="2:7" ht="22.9" customHeight="1" x14ac:dyDescent="0.25">
      <c r="B31" s="49" t="s">
        <v>58</v>
      </c>
      <c r="C31" s="64">
        <v>600000</v>
      </c>
      <c r="D31" s="82">
        <v>0</v>
      </c>
      <c r="E31" s="82"/>
      <c r="F31" s="39">
        <f>(C31)+D31*C31</f>
        <v>600000</v>
      </c>
    </row>
    <row r="32" spans="2:7" ht="30" x14ac:dyDescent="0.25">
      <c r="B32" s="40" t="s">
        <v>59</v>
      </c>
      <c r="C32" s="64">
        <v>15000</v>
      </c>
      <c r="D32" s="82">
        <v>0</v>
      </c>
      <c r="E32" s="82"/>
      <c r="F32" s="39">
        <f>(C32)+D32*C32</f>
        <v>15000</v>
      </c>
    </row>
    <row r="33" spans="2:6" x14ac:dyDescent="0.25">
      <c r="B33" s="31"/>
      <c r="C33" s="29"/>
      <c r="D33" s="29"/>
      <c r="E33" s="30"/>
      <c r="F33" s="32"/>
    </row>
    <row r="34" spans="2:6" ht="15.75" thickBot="1" x14ac:dyDescent="0.3">
      <c r="B34" s="78" t="s">
        <v>40</v>
      </c>
      <c r="C34" s="79"/>
      <c r="D34" s="9"/>
      <c r="E34" s="9"/>
      <c r="F34" s="4">
        <f>SUM(F31:F32)</f>
        <v>615000</v>
      </c>
    </row>
    <row r="36" spans="2:6" ht="15.75" thickBot="1" x14ac:dyDescent="0.3"/>
    <row r="37" spans="2:6" ht="19.5" thickBot="1" x14ac:dyDescent="0.35">
      <c r="B37" s="34" t="s">
        <v>60</v>
      </c>
      <c r="C37" s="35"/>
      <c r="D37" s="35"/>
      <c r="E37" s="35"/>
      <c r="F37" s="41">
        <f>F14+F25+F34</f>
        <v>615000</v>
      </c>
    </row>
    <row r="67" spans="2:3" ht="15" customHeight="1" x14ac:dyDescent="0.25">
      <c r="B67" s="51"/>
      <c r="C67" s="51"/>
    </row>
    <row r="68" spans="2:3" ht="15" customHeight="1" x14ac:dyDescent="0.25">
      <c r="B68" s="51"/>
      <c r="C68" s="51"/>
    </row>
    <row r="69" spans="2:3" ht="15" customHeight="1" x14ac:dyDescent="0.25">
      <c r="B69" s="51"/>
      <c r="C69" s="51"/>
    </row>
    <row r="70" spans="2:3" ht="18.75" x14ac:dyDescent="0.3">
      <c r="B70" s="48"/>
      <c r="C70" s="48"/>
    </row>
    <row r="71" spans="2:3" ht="18.75" x14ac:dyDescent="0.3">
      <c r="B71" s="48"/>
      <c r="C71" s="48"/>
    </row>
    <row r="72" spans="2:3" ht="18.75" x14ac:dyDescent="0.3">
      <c r="B72" s="48"/>
      <c r="C72" s="48"/>
    </row>
    <row r="73" spans="2:3" ht="18.75" x14ac:dyDescent="0.3">
      <c r="B73" s="48"/>
    </row>
    <row r="74" spans="2:3" ht="18.75" x14ac:dyDescent="0.3">
      <c r="B74" s="48"/>
    </row>
    <row r="75" spans="2:3" ht="18.75" x14ac:dyDescent="0.3">
      <c r="B75" s="48"/>
      <c r="C75" s="50"/>
    </row>
    <row r="76" spans="2:3" ht="18.75" x14ac:dyDescent="0.3">
      <c r="B76" s="48"/>
    </row>
    <row r="77" spans="2:3" ht="18.75" x14ac:dyDescent="0.3">
      <c r="B77" s="48"/>
    </row>
    <row r="78" spans="2:3" ht="18.75" x14ac:dyDescent="0.3">
      <c r="B78" s="48"/>
    </row>
    <row r="79" spans="2:3" ht="18.75" x14ac:dyDescent="0.3">
      <c r="B79" s="48"/>
    </row>
    <row r="80" spans="2:3" ht="18.75" x14ac:dyDescent="0.3">
      <c r="B80" s="48"/>
    </row>
    <row r="81" spans="2:2" ht="18.75" x14ac:dyDescent="0.3">
      <c r="B81" s="48"/>
    </row>
    <row r="82" spans="2:2" ht="18.75" x14ac:dyDescent="0.3">
      <c r="B82" s="48"/>
    </row>
    <row r="83" spans="2:2" ht="18.75" x14ac:dyDescent="0.3">
      <c r="B83" s="48"/>
    </row>
    <row r="84" spans="2:2" ht="18.75" x14ac:dyDescent="0.3">
      <c r="B84" s="48"/>
    </row>
    <row r="85" spans="2:2" ht="18.75" x14ac:dyDescent="0.3">
      <c r="B85" s="48"/>
    </row>
    <row r="86" spans="2:2" ht="18.75" x14ac:dyDescent="0.3">
      <c r="B86" s="48"/>
    </row>
    <row r="87" spans="2:2" ht="18.75" x14ac:dyDescent="0.3">
      <c r="B87" s="48"/>
    </row>
  </sheetData>
  <mergeCells count="9">
    <mergeCell ref="D31:E31"/>
    <mergeCell ref="D32:E32"/>
    <mergeCell ref="B34:C34"/>
    <mergeCell ref="B5:F6"/>
    <mergeCell ref="B14:C14"/>
    <mergeCell ref="B17:F18"/>
    <mergeCell ref="B25:C25"/>
    <mergeCell ref="B28:F29"/>
    <mergeCell ref="D30:E3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j25543a5815d485da9a5e0773ad762e9 xmlns="e3963cd4-7532-4779-9dc6-a5c86c388f2b">
      <Terms xmlns="http://schemas.microsoft.com/office/infopath/2007/PartnerControls"/>
    </j25543a5815d485da9a5e0773ad762e9>
    <TaxCatchAll xmlns="e3963cd4-7532-4779-9dc6-a5c86c388f2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ECA5C0A46CE0948B2182C95468D9EE9" ma:contentTypeVersion="6" ma:contentTypeDescription="Opprett et nytt dokument." ma:contentTypeScope="" ma:versionID="a51af04b4ec35a1031e00679f0af35d5">
  <xsd:schema xmlns:xsd="http://www.w3.org/2001/XMLSchema" xmlns:xs="http://www.w3.org/2001/XMLSchema" xmlns:p="http://schemas.microsoft.com/office/2006/metadata/properties" xmlns:ns2="e3963cd4-7532-4779-9dc6-a5c86c388f2b" xmlns:ns3="14beb8d6-ef70-4bb9-95fe-86e338d724bd" targetNamespace="http://schemas.microsoft.com/office/2006/metadata/properties" ma:root="true" ma:fieldsID="18cdb0b666d612029ae4a78ad5e8762d" ns2:_="" ns3:_="">
    <xsd:import namespace="e3963cd4-7532-4779-9dc6-a5c86c388f2b"/>
    <xsd:import namespace="14beb8d6-ef70-4bb9-95fe-86e338d724bd"/>
    <xsd:element name="properties">
      <xsd:complexType>
        <xsd:sequence>
          <xsd:element name="documentManagement">
            <xsd:complexType>
              <xsd:all>
                <xsd:element ref="ns2:j25543a5815d485da9a5e0773ad762e9" minOccurs="0"/>
                <xsd:element ref="ns2:TaxCatchAll"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963cd4-7532-4779-9dc6-a5c86c388f2b"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710104e5-5bbb-4c90-b6ff-9dd753803138" ma:termSetId="03e9d212-b82e-4ae5-9144-3bdabc40d132"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e314584e-6f06-4bdf-9dad-390970a89bda}" ma:internalName="TaxCatchAll" ma:showField="CatchAllData" ma:web="e3963cd4-7532-4779-9dc6-a5c86c388f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4beb8d6-ef70-4bb9-95fe-86e338d724b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614CF1-986F-4F7A-B3C1-4E6284B53684}">
  <ds:schemaRefs>
    <ds:schemaRef ds:uri="http://schemas.microsoft.com/sharepoint/v3/contenttype/forms"/>
  </ds:schemaRefs>
</ds:datastoreItem>
</file>

<file path=customXml/itemProps2.xml><?xml version="1.0" encoding="utf-8"?>
<ds:datastoreItem xmlns:ds="http://schemas.openxmlformats.org/officeDocument/2006/customXml" ds:itemID="{4ED0B3A8-C82B-4B2B-9AFD-C9AB82740341}">
  <ds:schemaRefs>
    <ds:schemaRef ds:uri="http://schemas.microsoft.com/office/2006/metadata/properties"/>
    <ds:schemaRef ds:uri="http://schemas.microsoft.com/office/infopath/2007/PartnerControls"/>
    <ds:schemaRef ds:uri="e3963cd4-7532-4779-9dc6-a5c86c388f2b"/>
  </ds:schemaRefs>
</ds:datastoreItem>
</file>

<file path=customXml/itemProps3.xml><?xml version="1.0" encoding="utf-8"?>
<ds:datastoreItem xmlns:ds="http://schemas.openxmlformats.org/officeDocument/2006/customXml" ds:itemID="{A41275FF-CAA6-4904-9CDB-8883970CB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963cd4-7532-4779-9dc6-a5c86c388f2b"/>
    <ds:schemaRef ds:uri="14beb8d6-ef70-4bb9-95fe-86e338d724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b14945b-0f87-40dd-acf3-5e5e21e6eb36}" enabled="0" method="" siteId="{5b14945b-0f87-40dd-acf3-5e5e21e6eb3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Rekneark</vt:lpstr>
      </vt:variant>
      <vt:variant>
        <vt:i4>9</vt:i4>
      </vt:variant>
    </vt:vector>
  </HeadingPairs>
  <TitlesOfParts>
    <vt:vector size="9" baseType="lpstr">
      <vt:lpstr>Info</vt:lpstr>
      <vt:lpstr>Område 1</vt:lpstr>
      <vt:lpstr>Område 2</vt:lpstr>
      <vt:lpstr>Område 3</vt:lpstr>
      <vt:lpstr>Område 4</vt:lpstr>
      <vt:lpstr>Område 5</vt:lpstr>
      <vt:lpstr>Område 6</vt:lpstr>
      <vt:lpstr>Område 7</vt:lpstr>
      <vt:lpstr>Område 8</vt:lpstr>
    </vt:vector>
  </TitlesOfParts>
  <Manager/>
  <Company>Hordaland Fylkeskommune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HFK</dc:creator>
  <cp:keywords/>
  <dc:description/>
  <cp:lastModifiedBy>Hedda Børresen Gropen</cp:lastModifiedBy>
  <cp:revision/>
  <dcterms:created xsi:type="dcterms:W3CDTF">2017-06-12T12:04:24Z</dcterms:created>
  <dcterms:modified xsi:type="dcterms:W3CDTF">2026-06-03T10:26:38Z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0x010100AECA5C0A46CE0948B2182C95468D9EE9</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GtProjectPhase">
    <vt:lpwstr/>
  </property>
</Properties>
</file>